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Y:\_DOCUMENTOS\2025\LICITAÇÕES\CONCORRÊNCIA\062025 - ACESSIBILIDADE E PINTURA DO C.A.T\12 - Minuta Edital - Arquivos\"/>
    </mc:Choice>
  </mc:AlternateContent>
  <xr:revisionPtr revIDLastSave="0" documentId="13_ncr:1_{B423ACF6-CA22-4667-AB18-7C8E49699D1A}" xr6:coauthVersionLast="47" xr6:coauthVersionMax="47" xr10:uidLastSave="{00000000-0000-0000-0000-000000000000}"/>
  <bookViews>
    <workbookView xWindow="-28920" yWindow="4500" windowWidth="29040" windowHeight="15720" activeTab="1" xr2:uid="{00000000-000D-0000-FFFF-FFFF00000000}"/>
  </bookViews>
  <sheets>
    <sheet name="Orçamento Sintético - PUSP-SC" sheetId="4" r:id="rId1"/>
    <sheet name="Proposta Comercial" sheetId="1" r:id="rId2"/>
    <sheet name="Cronograma da Proposta Comercia" sheetId="3" r:id="rId3"/>
  </sheets>
  <definedNames>
    <definedName name="_xlnm.Print_Area" localSheetId="2">'Cronograma da Proposta Comercia'!$A$1:$N$18</definedName>
    <definedName name="_xlnm.Print_Area" localSheetId="0">'Orçamento Sintético - PUSP-SC'!$A$1:$N$202</definedName>
    <definedName name="_xlnm.Print_Area" localSheetId="1">'Proposta Comercial'!$A$1:$N$202</definedName>
    <definedName name="_xlnm.Print_Titles" localSheetId="2">'Cronograma da Proposta Comercia'!$1:$2</definedName>
    <definedName name="_xlnm.Print_Titles" localSheetId="0">'Orçamento Sintético - PUSP-SC'!$1:$5</definedName>
    <definedName name="_xlnm.Print_Titles" localSheetId="1">'Proposta Comercial'!$1:$5</definedName>
  </definedNames>
  <calcPr calcId="191029"/>
</workbook>
</file>

<file path=xl/calcChain.xml><?xml version="1.0" encoding="utf-8"?>
<calcChain xmlns="http://schemas.openxmlformats.org/spreadsheetml/2006/main">
  <c r="H7" i="1" l="1"/>
  <c r="I7" i="1"/>
  <c r="H8" i="1"/>
  <c r="I8" i="1"/>
  <c r="H9" i="1"/>
  <c r="I9" i="1"/>
  <c r="H10" i="1"/>
  <c r="J10" i="1" s="1"/>
  <c r="I10" i="1"/>
  <c r="L10" i="1" s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4" i="1"/>
  <c r="I34" i="1"/>
  <c r="H35" i="1"/>
  <c r="I35" i="1"/>
  <c r="H36" i="1"/>
  <c r="I36" i="1"/>
  <c r="H37" i="1"/>
  <c r="I37" i="1"/>
  <c r="H40" i="1"/>
  <c r="I40" i="1"/>
  <c r="H41" i="1"/>
  <c r="I41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5" i="1"/>
  <c r="I55" i="1"/>
  <c r="H56" i="1"/>
  <c r="I56" i="1"/>
  <c r="H57" i="1"/>
  <c r="I57" i="1"/>
  <c r="H58" i="1"/>
  <c r="I58" i="1"/>
  <c r="H59" i="1"/>
  <c r="I59" i="1"/>
  <c r="H60" i="1"/>
  <c r="I60" i="1"/>
  <c r="H61" i="1"/>
  <c r="I61" i="1"/>
  <c r="H62" i="1"/>
  <c r="I62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3" i="1"/>
  <c r="I73" i="1"/>
  <c r="H74" i="1"/>
  <c r="I74" i="1"/>
  <c r="H75" i="1"/>
  <c r="I75" i="1"/>
  <c r="H76" i="1"/>
  <c r="I76" i="1"/>
  <c r="H78" i="1"/>
  <c r="I78" i="1"/>
  <c r="H79" i="1"/>
  <c r="I79" i="1"/>
  <c r="H80" i="1"/>
  <c r="I80" i="1"/>
  <c r="H82" i="1"/>
  <c r="I82" i="1"/>
  <c r="H83" i="1"/>
  <c r="I83" i="1"/>
  <c r="H84" i="1"/>
  <c r="I84" i="1"/>
  <c r="H85" i="1"/>
  <c r="I85" i="1"/>
  <c r="H87" i="1"/>
  <c r="I87" i="1"/>
  <c r="H88" i="1"/>
  <c r="I88" i="1"/>
  <c r="H89" i="1"/>
  <c r="I89" i="1"/>
  <c r="H90" i="1"/>
  <c r="I90" i="1"/>
  <c r="H91" i="1"/>
  <c r="I91" i="1"/>
  <c r="H94" i="1"/>
  <c r="I94" i="1"/>
  <c r="H95" i="1"/>
  <c r="I95" i="1"/>
  <c r="H96" i="1"/>
  <c r="I96" i="1"/>
  <c r="H97" i="1"/>
  <c r="I97" i="1"/>
  <c r="H98" i="1"/>
  <c r="I98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126" i="1"/>
  <c r="I126" i="1"/>
  <c r="H127" i="1"/>
  <c r="I127" i="1"/>
  <c r="H128" i="1"/>
  <c r="I128" i="1"/>
  <c r="H129" i="1"/>
  <c r="I129" i="1"/>
  <c r="H130" i="1"/>
  <c r="I130" i="1"/>
  <c r="H131" i="1"/>
  <c r="I131" i="1"/>
  <c r="H132" i="1"/>
  <c r="I132" i="1"/>
  <c r="H133" i="1"/>
  <c r="I133" i="1"/>
  <c r="H134" i="1"/>
  <c r="I134" i="1"/>
  <c r="H135" i="1"/>
  <c r="I135" i="1"/>
  <c r="H136" i="1"/>
  <c r="I136" i="1"/>
  <c r="H137" i="1"/>
  <c r="I137" i="1"/>
  <c r="H138" i="1"/>
  <c r="I138" i="1"/>
  <c r="H139" i="1"/>
  <c r="I139" i="1"/>
  <c r="H140" i="1"/>
  <c r="I140" i="1"/>
  <c r="H141" i="1"/>
  <c r="I141" i="1"/>
  <c r="H142" i="1"/>
  <c r="I142" i="1"/>
  <c r="H143" i="1"/>
  <c r="I143" i="1"/>
  <c r="H144" i="1"/>
  <c r="I144" i="1"/>
  <c r="H145" i="1"/>
  <c r="I145" i="1"/>
  <c r="H146" i="1"/>
  <c r="I146" i="1"/>
  <c r="H147" i="1"/>
  <c r="I147" i="1"/>
  <c r="H148" i="1"/>
  <c r="I148" i="1"/>
  <c r="H149" i="1"/>
  <c r="I149" i="1"/>
  <c r="H150" i="1"/>
  <c r="I150" i="1"/>
  <c r="H151" i="1"/>
  <c r="I151" i="1"/>
  <c r="H152" i="1"/>
  <c r="I152" i="1"/>
  <c r="H154" i="1"/>
  <c r="I154" i="1"/>
  <c r="H155" i="1"/>
  <c r="I155" i="1"/>
  <c r="H156" i="1"/>
  <c r="I156" i="1"/>
  <c r="H157" i="1"/>
  <c r="I157" i="1"/>
  <c r="H158" i="1"/>
  <c r="I158" i="1"/>
  <c r="H159" i="1"/>
  <c r="I159" i="1"/>
  <c r="H160" i="1"/>
  <c r="I160" i="1"/>
  <c r="H162" i="1"/>
  <c r="I162" i="1"/>
  <c r="H163" i="1"/>
  <c r="I163" i="1"/>
  <c r="H164" i="1"/>
  <c r="I164" i="1"/>
  <c r="H165" i="1"/>
  <c r="I165" i="1"/>
  <c r="H166" i="1"/>
  <c r="I166" i="1"/>
  <c r="H167" i="1"/>
  <c r="I167" i="1"/>
  <c r="H168" i="1"/>
  <c r="I168" i="1"/>
  <c r="H169" i="1"/>
  <c r="I169" i="1"/>
  <c r="H170" i="1"/>
  <c r="I170" i="1"/>
  <c r="H171" i="1"/>
  <c r="I171" i="1"/>
  <c r="H172" i="1"/>
  <c r="I172" i="1"/>
  <c r="H173" i="1"/>
  <c r="I173" i="1"/>
  <c r="H174" i="1"/>
  <c r="I174" i="1"/>
  <c r="H175" i="1"/>
  <c r="I175" i="1"/>
  <c r="H176" i="1"/>
  <c r="I176" i="1"/>
  <c r="H177" i="1"/>
  <c r="I177" i="1"/>
  <c r="H178" i="1"/>
  <c r="I178" i="1"/>
  <c r="H179" i="1"/>
  <c r="I179" i="1"/>
  <c r="H180" i="1"/>
  <c r="I180" i="1"/>
  <c r="H181" i="1"/>
  <c r="I181" i="1"/>
  <c r="H182" i="1"/>
  <c r="I182" i="1"/>
  <c r="H183" i="1"/>
  <c r="I183" i="1"/>
  <c r="H184" i="1"/>
  <c r="I184" i="1"/>
  <c r="H185" i="1"/>
  <c r="I185" i="1"/>
  <c r="H186" i="1"/>
  <c r="I186" i="1"/>
  <c r="H187" i="1"/>
  <c r="I187" i="1"/>
  <c r="H188" i="1"/>
  <c r="I188" i="1"/>
  <c r="H189" i="1"/>
  <c r="I189" i="1"/>
  <c r="H190" i="1"/>
  <c r="I190" i="1"/>
  <c r="H191" i="1"/>
  <c r="I191" i="1"/>
  <c r="H192" i="1"/>
  <c r="I192" i="1"/>
  <c r="H193" i="1"/>
  <c r="I193" i="1"/>
  <c r="H194" i="1"/>
  <c r="I194" i="1"/>
  <c r="H195" i="1"/>
  <c r="I195" i="1"/>
  <c r="H196" i="1"/>
  <c r="I196" i="1"/>
  <c r="H197" i="1"/>
  <c r="I197" i="1"/>
  <c r="K10" i="1" l="1"/>
  <c r="J8" i="1"/>
  <c r="M6" i="4"/>
  <c r="R213" i="4"/>
  <c r="T197" i="4"/>
  <c r="I197" i="4" s="1"/>
  <c r="H197" i="4"/>
  <c r="J197" i="4" s="1"/>
  <c r="T196" i="4"/>
  <c r="I196" i="4" s="1"/>
  <c r="J196" i="4" s="1"/>
  <c r="M196" i="4" s="1"/>
  <c r="L196" i="4"/>
  <c r="H196" i="4"/>
  <c r="F196" i="4"/>
  <c r="K196" i="4" s="1"/>
  <c r="O196" i="4" s="1"/>
  <c r="I195" i="4"/>
  <c r="H195" i="4"/>
  <c r="J195" i="4" s="1"/>
  <c r="M195" i="4" s="1"/>
  <c r="F195" i="4"/>
  <c r="F197" i="4" s="1"/>
  <c r="U194" i="4"/>
  <c r="T194" i="4" s="1"/>
  <c r="I194" i="4" s="1"/>
  <c r="L194" i="4" s="1"/>
  <c r="I193" i="4"/>
  <c r="H193" i="4"/>
  <c r="J193" i="4" s="1"/>
  <c r="F193" i="4"/>
  <c r="I192" i="4"/>
  <c r="H192" i="4"/>
  <c r="K192" i="4" s="1"/>
  <c r="F192" i="4"/>
  <c r="L192" i="4" s="1"/>
  <c r="L191" i="4"/>
  <c r="K191" i="4"/>
  <c r="O191" i="4" s="1"/>
  <c r="I191" i="4"/>
  <c r="H191" i="4"/>
  <c r="J191" i="4" s="1"/>
  <c r="M191" i="4" s="1"/>
  <c r="K190" i="4"/>
  <c r="I190" i="4"/>
  <c r="H190" i="4"/>
  <c r="J190" i="4" s="1"/>
  <c r="M190" i="4" s="1"/>
  <c r="F190" i="4"/>
  <c r="L190" i="4" s="1"/>
  <c r="I189" i="4"/>
  <c r="J189" i="4" s="1"/>
  <c r="H189" i="4"/>
  <c r="F189" i="4"/>
  <c r="K188" i="4"/>
  <c r="O188" i="4" s="1"/>
  <c r="J188" i="4"/>
  <c r="M188" i="4" s="1"/>
  <c r="I188" i="4"/>
  <c r="L188" i="4" s="1"/>
  <c r="H188" i="4"/>
  <c r="F188" i="4"/>
  <c r="T187" i="4"/>
  <c r="I187" i="4" s="1"/>
  <c r="L187" i="4"/>
  <c r="H187" i="4"/>
  <c r="T186" i="4"/>
  <c r="I186" i="4" s="1"/>
  <c r="L186" i="4" s="1"/>
  <c r="H186" i="4"/>
  <c r="K185" i="4"/>
  <c r="O185" i="4" s="1"/>
  <c r="I185" i="4"/>
  <c r="L185" i="4" s="1"/>
  <c r="H185" i="4"/>
  <c r="L184" i="4"/>
  <c r="J184" i="4"/>
  <c r="M184" i="4" s="1"/>
  <c r="I184" i="4"/>
  <c r="H184" i="4"/>
  <c r="K184" i="4" s="1"/>
  <c r="O184" i="4" s="1"/>
  <c r="T183" i="4"/>
  <c r="L183" i="4"/>
  <c r="I183" i="4"/>
  <c r="H183" i="4"/>
  <c r="I182" i="4"/>
  <c r="L182" i="4" s="1"/>
  <c r="H182" i="4"/>
  <c r="I181" i="4"/>
  <c r="L181" i="4" s="1"/>
  <c r="H181" i="4"/>
  <c r="K181" i="4" s="1"/>
  <c r="O181" i="4" s="1"/>
  <c r="K180" i="4"/>
  <c r="O180" i="4" s="1"/>
  <c r="J180" i="4"/>
  <c r="M180" i="4" s="1"/>
  <c r="I180" i="4"/>
  <c r="L180" i="4" s="1"/>
  <c r="H180" i="4"/>
  <c r="I179" i="4"/>
  <c r="L179" i="4" s="1"/>
  <c r="H179" i="4"/>
  <c r="K179" i="4" s="1"/>
  <c r="T178" i="4"/>
  <c r="L178" i="4"/>
  <c r="I178" i="4"/>
  <c r="H178" i="4"/>
  <c r="I177" i="4"/>
  <c r="L177" i="4" s="1"/>
  <c r="H177" i="4"/>
  <c r="I176" i="4"/>
  <c r="L176" i="4" s="1"/>
  <c r="H176" i="4"/>
  <c r="K176" i="4" s="1"/>
  <c r="O176" i="4" s="1"/>
  <c r="K175" i="4"/>
  <c r="I175" i="4"/>
  <c r="L175" i="4" s="1"/>
  <c r="H175" i="4"/>
  <c r="F175" i="4"/>
  <c r="J174" i="4"/>
  <c r="I174" i="4"/>
  <c r="H174" i="4"/>
  <c r="F174" i="4"/>
  <c r="L174" i="4" s="1"/>
  <c r="O173" i="4"/>
  <c r="J173" i="4"/>
  <c r="M173" i="4" s="1"/>
  <c r="I173" i="4"/>
  <c r="L173" i="4" s="1"/>
  <c r="H173" i="4"/>
  <c r="K173" i="4" s="1"/>
  <c r="I172" i="4"/>
  <c r="L172" i="4" s="1"/>
  <c r="H172" i="4"/>
  <c r="K172" i="4" s="1"/>
  <c r="O172" i="4" s="1"/>
  <c r="I171" i="4"/>
  <c r="L171" i="4" s="1"/>
  <c r="H171" i="4"/>
  <c r="L170" i="4"/>
  <c r="J170" i="4"/>
  <c r="I170" i="4"/>
  <c r="H170" i="4"/>
  <c r="F170" i="4"/>
  <c r="M170" i="4" s="1"/>
  <c r="L169" i="4"/>
  <c r="I169" i="4"/>
  <c r="H169" i="4"/>
  <c r="J169" i="4" s="1"/>
  <c r="M169" i="4" s="1"/>
  <c r="O168" i="4"/>
  <c r="I168" i="4"/>
  <c r="L168" i="4" s="1"/>
  <c r="H168" i="4"/>
  <c r="K168" i="4" s="1"/>
  <c r="I167" i="4"/>
  <c r="L167" i="4" s="1"/>
  <c r="H167" i="4"/>
  <c r="K167" i="4" s="1"/>
  <c r="O167" i="4" s="1"/>
  <c r="I166" i="4"/>
  <c r="L166" i="4" s="1"/>
  <c r="H166" i="4"/>
  <c r="J165" i="4"/>
  <c r="I165" i="4"/>
  <c r="H165" i="4"/>
  <c r="F165" i="4"/>
  <c r="M165" i="4" s="1"/>
  <c r="L164" i="4"/>
  <c r="I164" i="4"/>
  <c r="H164" i="4"/>
  <c r="O163" i="4"/>
  <c r="I163" i="4"/>
  <c r="L163" i="4" s="1"/>
  <c r="H163" i="4"/>
  <c r="K163" i="4" s="1"/>
  <c r="S162" i="4"/>
  <c r="H162" i="4" s="1"/>
  <c r="K162" i="4"/>
  <c r="O162" i="4" s="1"/>
  <c r="I162" i="4"/>
  <c r="L162" i="4" s="1"/>
  <c r="F162" i="4"/>
  <c r="I160" i="4"/>
  <c r="L160" i="4" s="1"/>
  <c r="H160" i="4"/>
  <c r="I159" i="4"/>
  <c r="L159" i="4" s="1"/>
  <c r="H159" i="4"/>
  <c r="K159" i="4" s="1"/>
  <c r="O159" i="4" s="1"/>
  <c r="K158" i="4"/>
  <c r="O158" i="4" s="1"/>
  <c r="J158" i="4"/>
  <c r="M158" i="4" s="1"/>
  <c r="I158" i="4"/>
  <c r="L158" i="4" s="1"/>
  <c r="H158" i="4"/>
  <c r="S157" i="4"/>
  <c r="L157" i="4"/>
  <c r="K157" i="4"/>
  <c r="O157" i="4" s="1"/>
  <c r="J157" i="4"/>
  <c r="M157" i="4" s="1"/>
  <c r="I157" i="4"/>
  <c r="H157" i="4"/>
  <c r="I156" i="4"/>
  <c r="L156" i="4" s="1"/>
  <c r="H156" i="4"/>
  <c r="I155" i="4"/>
  <c r="L155" i="4" s="1"/>
  <c r="H155" i="4"/>
  <c r="I154" i="4"/>
  <c r="L154" i="4" s="1"/>
  <c r="H154" i="4"/>
  <c r="L152" i="4"/>
  <c r="I152" i="4"/>
  <c r="H152" i="4"/>
  <c r="J152" i="4" s="1"/>
  <c r="M152" i="4" s="1"/>
  <c r="T151" i="4"/>
  <c r="S151" i="4" s="1"/>
  <c r="I151" i="4"/>
  <c r="L151" i="4" s="1"/>
  <c r="H151" i="4"/>
  <c r="I150" i="4"/>
  <c r="L150" i="4" s="1"/>
  <c r="H150" i="4"/>
  <c r="J150" i="4" s="1"/>
  <c r="M150" i="4" s="1"/>
  <c r="L149" i="4"/>
  <c r="K149" i="4"/>
  <c r="O149" i="4" s="1"/>
  <c r="J149" i="4"/>
  <c r="M149" i="4" s="1"/>
  <c r="I149" i="4"/>
  <c r="H149" i="4"/>
  <c r="O148" i="4"/>
  <c r="M148" i="4"/>
  <c r="L148" i="4"/>
  <c r="K148" i="4"/>
  <c r="J148" i="4"/>
  <c r="I148" i="4"/>
  <c r="H148" i="4"/>
  <c r="I147" i="4"/>
  <c r="L147" i="4" s="1"/>
  <c r="H147" i="4"/>
  <c r="I146" i="4"/>
  <c r="L146" i="4" s="1"/>
  <c r="H146" i="4"/>
  <c r="I145" i="4"/>
  <c r="L145" i="4" s="1"/>
  <c r="H145" i="4"/>
  <c r="K145" i="4" s="1"/>
  <c r="O145" i="4" s="1"/>
  <c r="K144" i="4"/>
  <c r="O144" i="4" s="1"/>
  <c r="I144" i="4"/>
  <c r="L144" i="4" s="1"/>
  <c r="H144" i="4"/>
  <c r="K143" i="4"/>
  <c r="I143" i="4"/>
  <c r="L143" i="4" s="1"/>
  <c r="H143" i="4"/>
  <c r="L142" i="4"/>
  <c r="I142" i="4"/>
  <c r="H142" i="4"/>
  <c r="J142" i="4" s="1"/>
  <c r="M142" i="4" s="1"/>
  <c r="L141" i="4"/>
  <c r="I141" i="4"/>
  <c r="H141" i="4"/>
  <c r="J141" i="4" s="1"/>
  <c r="M141" i="4" s="1"/>
  <c r="I140" i="4"/>
  <c r="L140" i="4" s="1"/>
  <c r="H140" i="4"/>
  <c r="K140" i="4" s="1"/>
  <c r="O140" i="4" s="1"/>
  <c r="I139" i="4"/>
  <c r="L139" i="4" s="1"/>
  <c r="O139" i="4" s="1"/>
  <c r="H139" i="4"/>
  <c r="K139" i="4" s="1"/>
  <c r="I138" i="4"/>
  <c r="L138" i="4" s="1"/>
  <c r="H138" i="4"/>
  <c r="J138" i="4" s="1"/>
  <c r="M138" i="4" s="1"/>
  <c r="L137" i="4"/>
  <c r="K137" i="4"/>
  <c r="O137" i="4" s="1"/>
  <c r="J137" i="4"/>
  <c r="M137" i="4" s="1"/>
  <c r="I137" i="4"/>
  <c r="H137" i="4"/>
  <c r="O136" i="4"/>
  <c r="M136" i="4"/>
  <c r="L136" i="4"/>
  <c r="K136" i="4"/>
  <c r="J136" i="4"/>
  <c r="I136" i="4"/>
  <c r="H136" i="4"/>
  <c r="I135" i="4"/>
  <c r="L135" i="4" s="1"/>
  <c r="H135" i="4"/>
  <c r="L134" i="4"/>
  <c r="I134" i="4"/>
  <c r="H134" i="4"/>
  <c r="I133" i="4"/>
  <c r="L133" i="4" s="1"/>
  <c r="H133" i="4"/>
  <c r="K133" i="4" s="1"/>
  <c r="O133" i="4" s="1"/>
  <c r="K132" i="4"/>
  <c r="I132" i="4"/>
  <c r="H132" i="4"/>
  <c r="K131" i="4"/>
  <c r="I131" i="4"/>
  <c r="L131" i="4" s="1"/>
  <c r="H131" i="4"/>
  <c r="L130" i="4"/>
  <c r="I130" i="4"/>
  <c r="H130" i="4"/>
  <c r="L129" i="4"/>
  <c r="I129" i="4"/>
  <c r="H129" i="4"/>
  <c r="J129" i="4" s="1"/>
  <c r="M129" i="4" s="1"/>
  <c r="I128" i="4"/>
  <c r="L128" i="4" s="1"/>
  <c r="H128" i="4"/>
  <c r="K128" i="4" s="1"/>
  <c r="O128" i="4" s="1"/>
  <c r="O127" i="4"/>
  <c r="J127" i="4"/>
  <c r="M127" i="4" s="1"/>
  <c r="I127" i="4"/>
  <c r="L127" i="4" s="1"/>
  <c r="H127" i="4"/>
  <c r="K127" i="4" s="1"/>
  <c r="I126" i="4"/>
  <c r="L126" i="4" s="1"/>
  <c r="H126" i="4"/>
  <c r="J126" i="4" s="1"/>
  <c r="M126" i="4" s="1"/>
  <c r="L125" i="4"/>
  <c r="K125" i="4"/>
  <c r="O125" i="4" s="1"/>
  <c r="J125" i="4"/>
  <c r="M125" i="4" s="1"/>
  <c r="I125" i="4"/>
  <c r="H125" i="4"/>
  <c r="O124" i="4"/>
  <c r="L124" i="4"/>
  <c r="K124" i="4"/>
  <c r="J124" i="4"/>
  <c r="M124" i="4" s="1"/>
  <c r="I124" i="4"/>
  <c r="H124" i="4"/>
  <c r="I123" i="4"/>
  <c r="L123" i="4" s="1"/>
  <c r="H123" i="4"/>
  <c r="I122" i="4"/>
  <c r="L122" i="4" s="1"/>
  <c r="H122" i="4"/>
  <c r="I121" i="4"/>
  <c r="L121" i="4" s="1"/>
  <c r="H121" i="4"/>
  <c r="J121" i="4" s="1"/>
  <c r="M121" i="4" s="1"/>
  <c r="K120" i="4"/>
  <c r="I120" i="4"/>
  <c r="L120" i="4" s="1"/>
  <c r="H120" i="4"/>
  <c r="K118" i="4"/>
  <c r="I118" i="4"/>
  <c r="L118" i="4" s="1"/>
  <c r="H118" i="4"/>
  <c r="L117" i="4"/>
  <c r="I117" i="4"/>
  <c r="H117" i="4"/>
  <c r="L116" i="4"/>
  <c r="I116" i="4"/>
  <c r="H116" i="4"/>
  <c r="J116" i="4" s="1"/>
  <c r="M116" i="4" s="1"/>
  <c r="I115" i="4"/>
  <c r="L115" i="4" s="1"/>
  <c r="H115" i="4"/>
  <c r="K115" i="4" s="1"/>
  <c r="O115" i="4" s="1"/>
  <c r="O114" i="4"/>
  <c r="I114" i="4"/>
  <c r="L114" i="4" s="1"/>
  <c r="H114" i="4"/>
  <c r="K114" i="4" s="1"/>
  <c r="I113" i="4"/>
  <c r="L113" i="4" s="1"/>
  <c r="H113" i="4"/>
  <c r="J113" i="4" s="1"/>
  <c r="M113" i="4" s="1"/>
  <c r="L112" i="4"/>
  <c r="K112" i="4"/>
  <c r="O112" i="4" s="1"/>
  <c r="J112" i="4"/>
  <c r="M112" i="4" s="1"/>
  <c r="I112" i="4"/>
  <c r="H112" i="4"/>
  <c r="L111" i="4"/>
  <c r="K111" i="4"/>
  <c r="O111" i="4" s="1"/>
  <c r="J111" i="4"/>
  <c r="M111" i="4" s="1"/>
  <c r="I111" i="4"/>
  <c r="H111" i="4"/>
  <c r="I110" i="4"/>
  <c r="L110" i="4" s="1"/>
  <c r="H110" i="4"/>
  <c r="I109" i="4"/>
  <c r="L109" i="4" s="1"/>
  <c r="H109" i="4"/>
  <c r="I108" i="4"/>
  <c r="L108" i="4" s="1"/>
  <c r="H108" i="4"/>
  <c r="K108" i="4" s="1"/>
  <c r="O108" i="4" s="1"/>
  <c r="K107" i="4"/>
  <c r="O107" i="4" s="1"/>
  <c r="J107" i="4"/>
  <c r="M107" i="4" s="1"/>
  <c r="I107" i="4"/>
  <c r="L107" i="4" s="1"/>
  <c r="H107" i="4"/>
  <c r="K106" i="4"/>
  <c r="I106" i="4"/>
  <c r="J106" i="4" s="1"/>
  <c r="M106" i="4" s="1"/>
  <c r="H106" i="4"/>
  <c r="M105" i="4"/>
  <c r="L105" i="4"/>
  <c r="K105" i="4"/>
  <c r="O105" i="4" s="1"/>
  <c r="I105" i="4"/>
  <c r="H105" i="4"/>
  <c r="J105" i="4" s="1"/>
  <c r="L104" i="4"/>
  <c r="I104" i="4"/>
  <c r="H104" i="4"/>
  <c r="J104" i="4" s="1"/>
  <c r="M104" i="4" s="1"/>
  <c r="I103" i="4"/>
  <c r="L103" i="4" s="1"/>
  <c r="H103" i="4"/>
  <c r="K103" i="4" s="1"/>
  <c r="O103" i="4" s="1"/>
  <c r="O102" i="4"/>
  <c r="I102" i="4"/>
  <c r="L102" i="4" s="1"/>
  <c r="H102" i="4"/>
  <c r="K102" i="4" s="1"/>
  <c r="I101" i="4"/>
  <c r="L101" i="4" s="1"/>
  <c r="H101" i="4"/>
  <c r="J101" i="4" s="1"/>
  <c r="M101" i="4" s="1"/>
  <c r="L100" i="4"/>
  <c r="K100" i="4"/>
  <c r="O100" i="4" s="1"/>
  <c r="J100" i="4"/>
  <c r="M100" i="4" s="1"/>
  <c r="I100" i="4"/>
  <c r="H100" i="4"/>
  <c r="L99" i="4"/>
  <c r="K99" i="4"/>
  <c r="O99" i="4" s="1"/>
  <c r="J99" i="4"/>
  <c r="M99" i="4" s="1"/>
  <c r="I99" i="4"/>
  <c r="H99" i="4"/>
  <c r="I98" i="4"/>
  <c r="L98" i="4" s="1"/>
  <c r="H98" i="4"/>
  <c r="I97" i="4"/>
  <c r="L97" i="4" s="1"/>
  <c r="H97" i="4"/>
  <c r="I96" i="4"/>
  <c r="L96" i="4" s="1"/>
  <c r="H96" i="4"/>
  <c r="J96" i="4" s="1"/>
  <c r="M96" i="4" s="1"/>
  <c r="O95" i="4"/>
  <c r="K95" i="4"/>
  <c r="I95" i="4"/>
  <c r="L95" i="4" s="1"/>
  <c r="H95" i="4"/>
  <c r="K94" i="4"/>
  <c r="I94" i="4"/>
  <c r="J94" i="4" s="1"/>
  <c r="M94" i="4" s="1"/>
  <c r="H94" i="4"/>
  <c r="O91" i="4"/>
  <c r="I91" i="4"/>
  <c r="L91" i="4" s="1"/>
  <c r="H91" i="4"/>
  <c r="K91" i="4" s="1"/>
  <c r="I90" i="4"/>
  <c r="L90" i="4" s="1"/>
  <c r="H90" i="4"/>
  <c r="K90" i="4" s="1"/>
  <c r="O90" i="4" s="1"/>
  <c r="I89" i="4"/>
  <c r="L89" i="4" s="1"/>
  <c r="H89" i="4"/>
  <c r="L88" i="4"/>
  <c r="K88" i="4"/>
  <c r="O88" i="4" s="1"/>
  <c r="J88" i="4"/>
  <c r="M88" i="4" s="1"/>
  <c r="I88" i="4"/>
  <c r="H88" i="4"/>
  <c r="L87" i="4"/>
  <c r="K87" i="4"/>
  <c r="O87" i="4" s="1"/>
  <c r="J87" i="4"/>
  <c r="M87" i="4" s="1"/>
  <c r="I87" i="4"/>
  <c r="H87" i="4"/>
  <c r="I85" i="4"/>
  <c r="L85" i="4" s="1"/>
  <c r="H85" i="4"/>
  <c r="I84" i="4"/>
  <c r="L84" i="4" s="1"/>
  <c r="H84" i="4"/>
  <c r="K83" i="4"/>
  <c r="O83" i="4" s="1"/>
  <c r="J83" i="4"/>
  <c r="M83" i="4" s="1"/>
  <c r="I83" i="4"/>
  <c r="L83" i="4" s="1"/>
  <c r="H83" i="4"/>
  <c r="K82" i="4"/>
  <c r="O82" i="4" s="1"/>
  <c r="I82" i="4"/>
  <c r="L82" i="4" s="1"/>
  <c r="H82" i="4"/>
  <c r="K80" i="4"/>
  <c r="I80" i="4"/>
  <c r="L80" i="4" s="1"/>
  <c r="H80" i="4"/>
  <c r="L79" i="4"/>
  <c r="I79" i="4"/>
  <c r="H79" i="4"/>
  <c r="J79" i="4" s="1"/>
  <c r="M79" i="4" s="1"/>
  <c r="L78" i="4"/>
  <c r="I78" i="4"/>
  <c r="H78" i="4"/>
  <c r="O76" i="4"/>
  <c r="I76" i="4"/>
  <c r="L76" i="4" s="1"/>
  <c r="H76" i="4"/>
  <c r="K76" i="4" s="1"/>
  <c r="I75" i="4"/>
  <c r="L75" i="4" s="1"/>
  <c r="H75" i="4"/>
  <c r="K75" i="4" s="1"/>
  <c r="O75" i="4" s="1"/>
  <c r="K74" i="4"/>
  <c r="I74" i="4"/>
  <c r="L74" i="4" s="1"/>
  <c r="H74" i="4"/>
  <c r="L73" i="4"/>
  <c r="K73" i="4"/>
  <c r="O73" i="4" s="1"/>
  <c r="J73" i="4"/>
  <c r="M73" i="4" s="1"/>
  <c r="I73" i="4"/>
  <c r="H73" i="4"/>
  <c r="L71" i="4"/>
  <c r="K71" i="4"/>
  <c r="O71" i="4" s="1"/>
  <c r="J71" i="4"/>
  <c r="M71" i="4" s="1"/>
  <c r="I71" i="4"/>
  <c r="H71" i="4"/>
  <c r="I70" i="4"/>
  <c r="L70" i="4" s="1"/>
  <c r="H70" i="4"/>
  <c r="I69" i="4"/>
  <c r="L69" i="4" s="1"/>
  <c r="H69" i="4"/>
  <c r="K68" i="4"/>
  <c r="O68" i="4" s="1"/>
  <c r="I68" i="4"/>
  <c r="L68" i="4" s="1"/>
  <c r="H68" i="4"/>
  <c r="J68" i="4" s="1"/>
  <c r="M68" i="4" s="1"/>
  <c r="K67" i="4"/>
  <c r="O67" i="4" s="1"/>
  <c r="I67" i="4"/>
  <c r="L67" i="4" s="1"/>
  <c r="H67" i="4"/>
  <c r="L66" i="4"/>
  <c r="K66" i="4"/>
  <c r="O66" i="4" s="1"/>
  <c r="J66" i="4"/>
  <c r="M66" i="4" s="1"/>
  <c r="I66" i="4"/>
  <c r="H66" i="4"/>
  <c r="L65" i="4"/>
  <c r="I65" i="4"/>
  <c r="H65" i="4"/>
  <c r="J65" i="4" s="1"/>
  <c r="M65" i="4" s="1"/>
  <c r="L64" i="4"/>
  <c r="I64" i="4"/>
  <c r="H64" i="4"/>
  <c r="I62" i="4"/>
  <c r="L62" i="4" s="1"/>
  <c r="H62" i="4"/>
  <c r="K62" i="4" s="1"/>
  <c r="O62" i="4" s="1"/>
  <c r="I61" i="4"/>
  <c r="L61" i="4" s="1"/>
  <c r="H61" i="4"/>
  <c r="K61" i="4" s="1"/>
  <c r="O61" i="4" s="1"/>
  <c r="L60" i="4"/>
  <c r="K60" i="4"/>
  <c r="O60" i="4" s="1"/>
  <c r="I60" i="4"/>
  <c r="H60" i="4"/>
  <c r="J60" i="4" s="1"/>
  <c r="M60" i="4" s="1"/>
  <c r="L59" i="4"/>
  <c r="K59" i="4"/>
  <c r="O59" i="4" s="1"/>
  <c r="J59" i="4"/>
  <c r="M59" i="4" s="1"/>
  <c r="I59" i="4"/>
  <c r="H59" i="4"/>
  <c r="L58" i="4"/>
  <c r="K58" i="4"/>
  <c r="O58" i="4" s="1"/>
  <c r="J58" i="4"/>
  <c r="M58" i="4" s="1"/>
  <c r="I58" i="4"/>
  <c r="H58" i="4"/>
  <c r="I57" i="4"/>
  <c r="L57" i="4" s="1"/>
  <c r="H57" i="4"/>
  <c r="I56" i="4"/>
  <c r="L56" i="4" s="1"/>
  <c r="H56" i="4"/>
  <c r="O55" i="4"/>
  <c r="I55" i="4"/>
  <c r="L55" i="4" s="1"/>
  <c r="H55" i="4"/>
  <c r="K55" i="4" s="1"/>
  <c r="K53" i="4"/>
  <c r="O53" i="4" s="1"/>
  <c r="I53" i="4"/>
  <c r="L53" i="4" s="1"/>
  <c r="H53" i="4"/>
  <c r="L52" i="4"/>
  <c r="K52" i="4"/>
  <c r="O52" i="4" s="1"/>
  <c r="I52" i="4"/>
  <c r="J52" i="4" s="1"/>
  <c r="M52" i="4" s="1"/>
  <c r="H52" i="4"/>
  <c r="L51" i="4"/>
  <c r="I51" i="4"/>
  <c r="H51" i="4"/>
  <c r="J51" i="4" s="1"/>
  <c r="M51" i="4" s="1"/>
  <c r="L50" i="4"/>
  <c r="K50" i="4"/>
  <c r="O50" i="4" s="1"/>
  <c r="I50" i="4"/>
  <c r="H50" i="4"/>
  <c r="J50" i="4" s="1"/>
  <c r="M50" i="4" s="1"/>
  <c r="I49" i="4"/>
  <c r="L49" i="4" s="1"/>
  <c r="H49" i="4"/>
  <c r="K49" i="4" s="1"/>
  <c r="O49" i="4" s="1"/>
  <c r="I48" i="4"/>
  <c r="L48" i="4" s="1"/>
  <c r="H48" i="4"/>
  <c r="L47" i="4"/>
  <c r="I47" i="4"/>
  <c r="H47" i="4"/>
  <c r="J47" i="4" s="1"/>
  <c r="M47" i="4" s="1"/>
  <c r="L46" i="4"/>
  <c r="K46" i="4"/>
  <c r="O46" i="4" s="1"/>
  <c r="J46" i="4"/>
  <c r="M46" i="4" s="1"/>
  <c r="I46" i="4"/>
  <c r="H46" i="4"/>
  <c r="M45" i="4"/>
  <c r="L45" i="4"/>
  <c r="K45" i="4"/>
  <c r="O45" i="4" s="1"/>
  <c r="J45" i="4"/>
  <c r="I45" i="4"/>
  <c r="H45" i="4"/>
  <c r="I44" i="4"/>
  <c r="L44" i="4" s="1"/>
  <c r="H44" i="4"/>
  <c r="I43" i="4"/>
  <c r="L43" i="4" s="1"/>
  <c r="H43" i="4"/>
  <c r="I41" i="4"/>
  <c r="L41" i="4" s="1"/>
  <c r="H41" i="4"/>
  <c r="K41" i="4" s="1"/>
  <c r="O41" i="4" s="1"/>
  <c r="K40" i="4"/>
  <c r="O40" i="4" s="1"/>
  <c r="I40" i="4"/>
  <c r="L40" i="4" s="1"/>
  <c r="H40" i="4"/>
  <c r="L37" i="4"/>
  <c r="K37" i="4"/>
  <c r="I37" i="4"/>
  <c r="J37" i="4" s="1"/>
  <c r="M37" i="4" s="1"/>
  <c r="H37" i="4"/>
  <c r="L36" i="4"/>
  <c r="I36" i="4"/>
  <c r="H36" i="4"/>
  <c r="J36" i="4" s="1"/>
  <c r="M36" i="4" s="1"/>
  <c r="L35" i="4"/>
  <c r="K35" i="4"/>
  <c r="O35" i="4" s="1"/>
  <c r="I35" i="4"/>
  <c r="H35" i="4"/>
  <c r="J35" i="4" s="1"/>
  <c r="M35" i="4" s="1"/>
  <c r="I34" i="4"/>
  <c r="L34" i="4" s="1"/>
  <c r="H34" i="4"/>
  <c r="K34" i="4" s="1"/>
  <c r="O34" i="4" s="1"/>
  <c r="T31" i="4"/>
  <c r="M31" i="4"/>
  <c r="L31" i="4"/>
  <c r="I31" i="4"/>
  <c r="H31" i="4"/>
  <c r="J31" i="4" s="1"/>
  <c r="F31" i="4"/>
  <c r="K31" i="4" s="1"/>
  <c r="I30" i="4"/>
  <c r="L30" i="4" s="1"/>
  <c r="H30" i="4"/>
  <c r="K29" i="4"/>
  <c r="J29" i="4"/>
  <c r="M29" i="4" s="1"/>
  <c r="I29" i="4"/>
  <c r="L29" i="4" s="1"/>
  <c r="H29" i="4"/>
  <c r="K28" i="4"/>
  <c r="O28" i="4" s="1"/>
  <c r="I28" i="4"/>
  <c r="L28" i="4" s="1"/>
  <c r="H28" i="4"/>
  <c r="K27" i="4"/>
  <c r="I27" i="4"/>
  <c r="H27" i="4"/>
  <c r="L26" i="4"/>
  <c r="I26" i="4"/>
  <c r="H26" i="4"/>
  <c r="J26" i="4" s="1"/>
  <c r="M26" i="4" s="1"/>
  <c r="L25" i="4"/>
  <c r="I25" i="4"/>
  <c r="H25" i="4"/>
  <c r="J25" i="4" s="1"/>
  <c r="M25" i="4" s="1"/>
  <c r="O24" i="4"/>
  <c r="I24" i="4"/>
  <c r="L24" i="4" s="1"/>
  <c r="H24" i="4"/>
  <c r="K24" i="4" s="1"/>
  <c r="I23" i="4"/>
  <c r="L23" i="4" s="1"/>
  <c r="H23" i="4"/>
  <c r="K23" i="4" s="1"/>
  <c r="O23" i="4" s="1"/>
  <c r="I22" i="4"/>
  <c r="L22" i="4" s="1"/>
  <c r="H22" i="4"/>
  <c r="L21" i="4"/>
  <c r="K21" i="4"/>
  <c r="O21" i="4" s="1"/>
  <c r="J21" i="4"/>
  <c r="M21" i="4" s="1"/>
  <c r="I21" i="4"/>
  <c r="H21" i="4"/>
  <c r="L20" i="4"/>
  <c r="K20" i="4"/>
  <c r="O20" i="4" s="1"/>
  <c r="J20" i="4"/>
  <c r="M20" i="4" s="1"/>
  <c r="I20" i="4"/>
  <c r="H20" i="4"/>
  <c r="I19" i="4"/>
  <c r="L19" i="4" s="1"/>
  <c r="H19" i="4"/>
  <c r="I18" i="4"/>
  <c r="L18" i="4" s="1"/>
  <c r="H18" i="4"/>
  <c r="K17" i="4"/>
  <c r="O17" i="4" s="1"/>
  <c r="J17" i="4"/>
  <c r="M17" i="4" s="1"/>
  <c r="I17" i="4"/>
  <c r="L17" i="4" s="1"/>
  <c r="H17" i="4"/>
  <c r="K16" i="4"/>
  <c r="O16" i="4" s="1"/>
  <c r="I16" i="4"/>
  <c r="L16" i="4" s="1"/>
  <c r="H16" i="4"/>
  <c r="K15" i="4"/>
  <c r="I15" i="4"/>
  <c r="L15" i="4" s="1"/>
  <c r="H15" i="4"/>
  <c r="L14" i="4"/>
  <c r="I14" i="4"/>
  <c r="H14" i="4"/>
  <c r="J14" i="4" s="1"/>
  <c r="M14" i="4" s="1"/>
  <c r="L13" i="4"/>
  <c r="I13" i="4"/>
  <c r="H13" i="4"/>
  <c r="O12" i="4"/>
  <c r="I12" i="4"/>
  <c r="L12" i="4" s="1"/>
  <c r="H12" i="4"/>
  <c r="K12" i="4" s="1"/>
  <c r="L10" i="4"/>
  <c r="K10" i="4"/>
  <c r="O10" i="4" s="1"/>
  <c r="J10" i="4"/>
  <c r="M10" i="4" s="1"/>
  <c r="I10" i="4"/>
  <c r="H10" i="4"/>
  <c r="O9" i="4"/>
  <c r="L9" i="4"/>
  <c r="K9" i="4"/>
  <c r="J9" i="4"/>
  <c r="M9" i="4" s="1"/>
  <c r="I9" i="4"/>
  <c r="H9" i="4"/>
  <c r="T8" i="4"/>
  <c r="I8" i="4"/>
  <c r="H8" i="4"/>
  <c r="K8" i="4" s="1"/>
  <c r="I7" i="4"/>
  <c r="L7" i="4" s="1"/>
  <c r="H7" i="4"/>
  <c r="K7" i="4" s="1"/>
  <c r="U194" i="1"/>
  <c r="S194" i="1" s="1"/>
  <c r="R29" i="3"/>
  <c r="M197" i="4" l="1"/>
  <c r="L197" i="4"/>
  <c r="K197" i="4"/>
  <c r="O197" i="4" s="1"/>
  <c r="J120" i="4"/>
  <c r="M120" i="4" s="1"/>
  <c r="K48" i="4"/>
  <c r="O48" i="4" s="1"/>
  <c r="J48" i="4"/>
  <c r="M48" i="4" s="1"/>
  <c r="O175" i="4"/>
  <c r="O8" i="4"/>
  <c r="J117" i="4"/>
  <c r="M117" i="4" s="1"/>
  <c r="K117" i="4"/>
  <c r="O117" i="4" s="1"/>
  <c r="L132" i="4"/>
  <c r="O132" i="4" s="1"/>
  <c r="J132" i="4"/>
  <c r="M132" i="4" s="1"/>
  <c r="J166" i="4"/>
  <c r="M166" i="4" s="1"/>
  <c r="K166" i="4"/>
  <c r="O166" i="4" s="1"/>
  <c r="J175" i="4"/>
  <c r="M175" i="4" s="1"/>
  <c r="J154" i="4"/>
  <c r="M154" i="4" s="1"/>
  <c r="K154" i="4"/>
  <c r="O154" i="4" s="1"/>
  <c r="O29" i="4"/>
  <c r="K110" i="4"/>
  <c r="O110" i="4" s="1"/>
  <c r="J110" i="4"/>
  <c r="M110" i="4" s="1"/>
  <c r="O31" i="4"/>
  <c r="O74" i="4"/>
  <c r="J139" i="4"/>
  <c r="M139" i="4" s="1"/>
  <c r="K178" i="4"/>
  <c r="O178" i="4" s="1"/>
  <c r="J178" i="4"/>
  <c r="M178" i="4" s="1"/>
  <c r="J13" i="4"/>
  <c r="M13" i="4" s="1"/>
  <c r="K13" i="4"/>
  <c r="O13" i="4" s="1"/>
  <c r="J164" i="4"/>
  <c r="M164" i="4" s="1"/>
  <c r="K164" i="4"/>
  <c r="O164" i="4" s="1"/>
  <c r="J78" i="4"/>
  <c r="M78" i="4" s="1"/>
  <c r="K78" i="4"/>
  <c r="O78" i="4" s="1"/>
  <c r="J22" i="4"/>
  <c r="M22" i="4" s="1"/>
  <c r="K22" i="4"/>
  <c r="O22" i="4" s="1"/>
  <c r="K43" i="4"/>
  <c r="O43" i="4" s="1"/>
  <c r="J43" i="4"/>
  <c r="M43" i="4" s="1"/>
  <c r="J89" i="4"/>
  <c r="M89" i="4" s="1"/>
  <c r="K89" i="4"/>
  <c r="O89" i="4" s="1"/>
  <c r="K123" i="4"/>
  <c r="O123" i="4" s="1"/>
  <c r="J123" i="4"/>
  <c r="M123" i="4" s="1"/>
  <c r="K186" i="4"/>
  <c r="O186" i="4" s="1"/>
  <c r="J186" i="4"/>
  <c r="M186" i="4" s="1"/>
  <c r="J130" i="4"/>
  <c r="M130" i="4" s="1"/>
  <c r="K130" i="4"/>
  <c r="O130" i="4" s="1"/>
  <c r="K56" i="4"/>
  <c r="O56" i="4" s="1"/>
  <c r="J56" i="4"/>
  <c r="M56" i="4" s="1"/>
  <c r="O120" i="4"/>
  <c r="L8" i="4"/>
  <c r="J8" i="4"/>
  <c r="M8" i="4" s="1"/>
  <c r="J15" i="4"/>
  <c r="M15" i="4" s="1"/>
  <c r="J27" i="4"/>
  <c r="M27" i="4" s="1"/>
  <c r="L27" i="4"/>
  <c r="J64" i="4"/>
  <c r="M64" i="4" s="1"/>
  <c r="K64" i="4"/>
  <c r="O64" i="4" s="1"/>
  <c r="J80" i="4"/>
  <c r="M80" i="4" s="1"/>
  <c r="K151" i="4"/>
  <c r="O151" i="4" s="1"/>
  <c r="J151" i="4"/>
  <c r="M151" i="4" s="1"/>
  <c r="J171" i="4"/>
  <c r="M171" i="4" s="1"/>
  <c r="K171" i="4"/>
  <c r="O171" i="4" s="1"/>
  <c r="K69" i="4"/>
  <c r="O69" i="4" s="1"/>
  <c r="J69" i="4"/>
  <c r="M69" i="4" s="1"/>
  <c r="M189" i="4"/>
  <c r="L189" i="4"/>
  <c r="K189" i="4"/>
  <c r="J103" i="4"/>
  <c r="M103" i="4" s="1"/>
  <c r="J144" i="4"/>
  <c r="M144" i="4" s="1"/>
  <c r="J40" i="4"/>
  <c r="M40" i="4" s="1"/>
  <c r="J162" i="4"/>
  <c r="M162" i="4" s="1"/>
  <c r="K169" i="4"/>
  <c r="O169" i="4" s="1"/>
  <c r="K96" i="4"/>
  <c r="O96" i="4" s="1"/>
  <c r="K155" i="4"/>
  <c r="O155" i="4" s="1"/>
  <c r="J155" i="4"/>
  <c r="M155" i="4" s="1"/>
  <c r="K51" i="4"/>
  <c r="O51" i="4" s="1"/>
  <c r="J140" i="4"/>
  <c r="M140" i="4" s="1"/>
  <c r="J167" i="4"/>
  <c r="M167" i="4" s="1"/>
  <c r="K19" i="4"/>
  <c r="O19" i="4" s="1"/>
  <c r="J19" i="4"/>
  <c r="M19" i="4" s="1"/>
  <c r="J34" i="4"/>
  <c r="M34" i="4" s="1"/>
  <c r="K65" i="4"/>
  <c r="O65" i="4" s="1"/>
  <c r="J82" i="4"/>
  <c r="M82" i="4" s="1"/>
  <c r="K85" i="4"/>
  <c r="O85" i="4" s="1"/>
  <c r="J85" i="4"/>
  <c r="M85" i="4" s="1"/>
  <c r="L94" i="4"/>
  <c r="O94" i="4" s="1"/>
  <c r="K97" i="4"/>
  <c r="O97" i="4" s="1"/>
  <c r="J97" i="4"/>
  <c r="M97" i="4" s="1"/>
  <c r="K113" i="4"/>
  <c r="O113" i="4" s="1"/>
  <c r="J118" i="4"/>
  <c r="M118" i="4" s="1"/>
  <c r="K121" i="4"/>
  <c r="O121" i="4" s="1"/>
  <c r="J133" i="4"/>
  <c r="M133" i="4" s="1"/>
  <c r="J172" i="4"/>
  <c r="M172" i="4" s="1"/>
  <c r="K174" i="4"/>
  <c r="O174" i="4" s="1"/>
  <c r="K182" i="4"/>
  <c r="O182" i="4" s="1"/>
  <c r="J182" i="4"/>
  <c r="M182" i="4" s="1"/>
  <c r="M193" i="4"/>
  <c r="L193" i="4"/>
  <c r="K193" i="4"/>
  <c r="O193" i="4" s="1"/>
  <c r="O15" i="4"/>
  <c r="K135" i="4"/>
  <c r="O135" i="4" s="1"/>
  <c r="J135" i="4"/>
  <c r="M135" i="4" s="1"/>
  <c r="O27" i="4"/>
  <c r="K84" i="4"/>
  <c r="O84" i="4" s="1"/>
  <c r="J84" i="4"/>
  <c r="M84" i="4" s="1"/>
  <c r="J23" i="4"/>
  <c r="M23" i="4" s="1"/>
  <c r="J90" i="4"/>
  <c r="M90" i="4" s="1"/>
  <c r="J28" i="4"/>
  <c r="M28" i="4" s="1"/>
  <c r="J49" i="4"/>
  <c r="M49" i="4" s="1"/>
  <c r="K79" i="4"/>
  <c r="O79" i="4" s="1"/>
  <c r="K104" i="4"/>
  <c r="O104" i="4" s="1"/>
  <c r="L106" i="4"/>
  <c r="O106" i="4" s="1"/>
  <c r="K109" i="4"/>
  <c r="O109" i="4" s="1"/>
  <c r="J109" i="4"/>
  <c r="M109" i="4" s="1"/>
  <c r="O118" i="4"/>
  <c r="K126" i="4"/>
  <c r="O126" i="4" s="1"/>
  <c r="J131" i="4"/>
  <c r="M131" i="4" s="1"/>
  <c r="J145" i="4"/>
  <c r="M145" i="4" s="1"/>
  <c r="K152" i="4"/>
  <c r="O152" i="4" s="1"/>
  <c r="K160" i="4"/>
  <c r="O160" i="4" s="1"/>
  <c r="J160" i="4"/>
  <c r="M160" i="4" s="1"/>
  <c r="M174" i="4"/>
  <c r="K177" i="4"/>
  <c r="O177" i="4" s="1"/>
  <c r="J177" i="4"/>
  <c r="M177" i="4" s="1"/>
  <c r="J179" i="4"/>
  <c r="M179" i="4" s="1"/>
  <c r="O80" i="4"/>
  <c r="J115" i="4"/>
  <c r="M115" i="4" s="1"/>
  <c r="O192" i="4"/>
  <c r="J75" i="4"/>
  <c r="M75" i="4" s="1"/>
  <c r="J108" i="4"/>
  <c r="M108" i="4" s="1"/>
  <c r="J181" i="4"/>
  <c r="M181" i="4" s="1"/>
  <c r="J176" i="4"/>
  <c r="M176" i="4" s="1"/>
  <c r="K14" i="4"/>
  <c r="O14" i="4" s="1"/>
  <c r="K26" i="4"/>
  <c r="O26" i="4" s="1"/>
  <c r="J62" i="4"/>
  <c r="M62" i="4" s="1"/>
  <c r="K116" i="4"/>
  <c r="O116" i="4" s="1"/>
  <c r="K122" i="4"/>
  <c r="O122" i="4" s="1"/>
  <c r="J122" i="4"/>
  <c r="M122" i="4" s="1"/>
  <c r="O131" i="4"/>
  <c r="K138" i="4"/>
  <c r="O138" i="4" s="1"/>
  <c r="J143" i="4"/>
  <c r="M143" i="4" s="1"/>
  <c r="K156" i="4"/>
  <c r="O156" i="4" s="1"/>
  <c r="J156" i="4"/>
  <c r="M156" i="4" s="1"/>
  <c r="O190" i="4"/>
  <c r="K18" i="4"/>
  <c r="O18" i="4" s="1"/>
  <c r="J18" i="4"/>
  <c r="M18" i="4" s="1"/>
  <c r="K25" i="4"/>
  <c r="O25" i="4" s="1"/>
  <c r="K44" i="4"/>
  <c r="O44" i="4" s="1"/>
  <c r="J44" i="4"/>
  <c r="M44" i="4" s="1"/>
  <c r="J61" i="4"/>
  <c r="M61" i="4" s="1"/>
  <c r="K142" i="4"/>
  <c r="O142" i="4" s="1"/>
  <c r="K57" i="4"/>
  <c r="O57" i="4" s="1"/>
  <c r="J57" i="4"/>
  <c r="M57" i="4" s="1"/>
  <c r="J159" i="4"/>
  <c r="M159" i="4" s="1"/>
  <c r="K187" i="4"/>
  <c r="O187" i="4" s="1"/>
  <c r="J187" i="4"/>
  <c r="M187" i="4" s="1"/>
  <c r="J67" i="4"/>
  <c r="M67" i="4" s="1"/>
  <c r="K101" i="4"/>
  <c r="O101" i="4" s="1"/>
  <c r="O179" i="4"/>
  <c r="J7" i="4"/>
  <c r="M7" i="4" s="1"/>
  <c r="J41" i="4"/>
  <c r="M41" i="4" s="1"/>
  <c r="J55" i="4"/>
  <c r="M55" i="4" s="1"/>
  <c r="J76" i="4"/>
  <c r="M76" i="4" s="1"/>
  <c r="J102" i="4"/>
  <c r="M102" i="4" s="1"/>
  <c r="K129" i="4"/>
  <c r="O129" i="4" s="1"/>
  <c r="K134" i="4"/>
  <c r="O134" i="4" s="1"/>
  <c r="J134" i="4"/>
  <c r="M134" i="4" s="1"/>
  <c r="O143" i="4"/>
  <c r="K150" i="4"/>
  <c r="O150" i="4" s="1"/>
  <c r="J163" i="4"/>
  <c r="M163" i="4" s="1"/>
  <c r="K165" i="4"/>
  <c r="K147" i="4"/>
  <c r="O147" i="4" s="1"/>
  <c r="J147" i="4"/>
  <c r="M147" i="4" s="1"/>
  <c r="K30" i="4"/>
  <c r="O30" i="4" s="1"/>
  <c r="J30" i="4"/>
  <c r="M30" i="4" s="1"/>
  <c r="K36" i="4"/>
  <c r="O36" i="4" s="1"/>
  <c r="J53" i="4"/>
  <c r="M53" i="4" s="1"/>
  <c r="J128" i="4"/>
  <c r="M128" i="4" s="1"/>
  <c r="K70" i="4"/>
  <c r="O70" i="4" s="1"/>
  <c r="J70" i="4"/>
  <c r="M70" i="4" s="1"/>
  <c r="J192" i="4"/>
  <c r="M192" i="4" s="1"/>
  <c r="J16" i="4"/>
  <c r="M16" i="4" s="1"/>
  <c r="J12" i="4"/>
  <c r="M12" i="4" s="1"/>
  <c r="O7" i="4"/>
  <c r="J24" i="4"/>
  <c r="M24" i="4" s="1"/>
  <c r="O37" i="4"/>
  <c r="K47" i="4"/>
  <c r="O47" i="4" s="1"/>
  <c r="J74" i="4"/>
  <c r="M74" i="4" s="1"/>
  <c r="J91" i="4"/>
  <c r="M91" i="4" s="1"/>
  <c r="J95" i="4"/>
  <c r="M95" i="4" s="1"/>
  <c r="M92" i="4" s="1"/>
  <c r="K98" i="4"/>
  <c r="O98" i="4" s="1"/>
  <c r="J98" i="4"/>
  <c r="M98" i="4" s="1"/>
  <c r="J114" i="4"/>
  <c r="M114" i="4" s="1"/>
  <c r="K141" i="4"/>
  <c r="O141" i="4" s="1"/>
  <c r="K146" i="4"/>
  <c r="O146" i="4" s="1"/>
  <c r="J146" i="4"/>
  <c r="M146" i="4" s="1"/>
  <c r="L165" i="4"/>
  <c r="J168" i="4"/>
  <c r="M168" i="4" s="1"/>
  <c r="K170" i="4"/>
  <c r="O170" i="4" s="1"/>
  <c r="K183" i="4"/>
  <c r="O183" i="4" s="1"/>
  <c r="J183" i="4"/>
  <c r="M183" i="4" s="1"/>
  <c r="J185" i="4"/>
  <c r="M185" i="4" s="1"/>
  <c r="S194" i="4"/>
  <c r="H194" i="4" s="1"/>
  <c r="K195" i="4"/>
  <c r="O195" i="4" s="1"/>
  <c r="L195" i="4"/>
  <c r="T194" i="1"/>
  <c r="F193" i="1"/>
  <c r="F192" i="1"/>
  <c r="F190" i="1"/>
  <c r="J190" i="1"/>
  <c r="F189" i="1"/>
  <c r="F174" i="1"/>
  <c r="F175" i="1"/>
  <c r="F162" i="1"/>
  <c r="F165" i="1"/>
  <c r="R213" i="1"/>
  <c r="T183" i="1"/>
  <c r="L183" i="1" s="1"/>
  <c r="S162" i="1"/>
  <c r="T151" i="1"/>
  <c r="S151" i="1" s="1"/>
  <c r="L120" i="1"/>
  <c r="F196" i="1"/>
  <c r="T31" i="1"/>
  <c r="T196" i="1"/>
  <c r="T8" i="1"/>
  <c r="L8" i="1" s="1"/>
  <c r="F170" i="1"/>
  <c r="T197" i="1"/>
  <c r="F195" i="1"/>
  <c r="T178" i="1"/>
  <c r="T187" i="1"/>
  <c r="L187" i="1" s="1"/>
  <c r="T186" i="1"/>
  <c r="L186" i="1" s="1"/>
  <c r="S157" i="1"/>
  <c r="F188" i="1"/>
  <c r="J197" i="1"/>
  <c r="J195" i="1"/>
  <c r="K194" i="1"/>
  <c r="J193" i="1"/>
  <c r="J192" i="1"/>
  <c r="L191" i="1"/>
  <c r="J189" i="1"/>
  <c r="J188" i="1"/>
  <c r="L185" i="1"/>
  <c r="L184" i="1"/>
  <c r="L182" i="1"/>
  <c r="L181" i="1"/>
  <c r="L180" i="1"/>
  <c r="L179" i="1"/>
  <c r="L178" i="1"/>
  <c r="L177" i="1"/>
  <c r="L176" i="1"/>
  <c r="J175" i="1"/>
  <c r="J174" i="1"/>
  <c r="L173" i="1"/>
  <c r="L172" i="1"/>
  <c r="L171" i="1"/>
  <c r="J170" i="1"/>
  <c r="L169" i="1"/>
  <c r="L168" i="1"/>
  <c r="L167" i="1"/>
  <c r="L166" i="1"/>
  <c r="J165" i="1"/>
  <c r="L164" i="1"/>
  <c r="L163" i="1"/>
  <c r="L160" i="1"/>
  <c r="L159" i="1"/>
  <c r="L158" i="1"/>
  <c r="L157" i="1"/>
  <c r="L156" i="1"/>
  <c r="K155" i="1"/>
  <c r="L154" i="1"/>
  <c r="L152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K91" i="1"/>
  <c r="L90" i="1"/>
  <c r="L89" i="1"/>
  <c r="L88" i="1"/>
  <c r="L87" i="1"/>
  <c r="L85" i="1"/>
  <c r="L84" i="1"/>
  <c r="L83" i="1"/>
  <c r="L82" i="1"/>
  <c r="L80" i="1"/>
  <c r="L79" i="1"/>
  <c r="L78" i="1"/>
  <c r="L76" i="1"/>
  <c r="L75" i="1"/>
  <c r="L74" i="1"/>
  <c r="L73" i="1"/>
  <c r="L71" i="1"/>
  <c r="L70" i="1"/>
  <c r="L69" i="1"/>
  <c r="L68" i="1"/>
  <c r="L67" i="1"/>
  <c r="L66" i="1"/>
  <c r="L65" i="1"/>
  <c r="L64" i="1"/>
  <c r="L62" i="1"/>
  <c r="L61" i="1"/>
  <c r="L60" i="1"/>
  <c r="L59" i="1"/>
  <c r="L58" i="1"/>
  <c r="L57" i="1"/>
  <c r="L56" i="1"/>
  <c r="L55" i="1"/>
  <c r="L53" i="1"/>
  <c r="L52" i="1"/>
  <c r="L51" i="1"/>
  <c r="L50" i="1"/>
  <c r="L49" i="1"/>
  <c r="L48" i="1"/>
  <c r="L47" i="1"/>
  <c r="L46" i="1"/>
  <c r="L45" i="1"/>
  <c r="L44" i="1"/>
  <c r="L43" i="1"/>
  <c r="L41" i="1"/>
  <c r="L40" i="1"/>
  <c r="L37" i="1"/>
  <c r="L36" i="1"/>
  <c r="L35" i="1"/>
  <c r="L34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9" i="1"/>
  <c r="L7" i="1"/>
  <c r="M32" i="4" l="1"/>
  <c r="M11" i="4"/>
  <c r="O165" i="4"/>
  <c r="L198" i="4"/>
  <c r="O189" i="4"/>
  <c r="M153" i="4"/>
  <c r="M161" i="4"/>
  <c r="K194" i="4"/>
  <c r="J194" i="4"/>
  <c r="M194" i="4" s="1"/>
  <c r="K163" i="1"/>
  <c r="O163" i="1" s="1"/>
  <c r="J163" i="1"/>
  <c r="M163" i="1" s="1"/>
  <c r="J169" i="1"/>
  <c r="M169" i="1" s="1"/>
  <c r="K169" i="1"/>
  <c r="K181" i="1"/>
  <c r="O181" i="1" s="1"/>
  <c r="J181" i="1"/>
  <c r="K170" i="1"/>
  <c r="L170" i="1"/>
  <c r="M165" i="1"/>
  <c r="L165" i="1"/>
  <c r="K165" i="1"/>
  <c r="O165" i="1" s="1"/>
  <c r="J12" i="1"/>
  <c r="M12" i="1" s="1"/>
  <c r="K12" i="1"/>
  <c r="O12" i="1" s="1"/>
  <c r="K18" i="1"/>
  <c r="O18" i="1" s="1"/>
  <c r="J18" i="1"/>
  <c r="M18" i="1" s="1"/>
  <c r="J24" i="1"/>
  <c r="K24" i="1"/>
  <c r="K30" i="1"/>
  <c r="O30" i="1" s="1"/>
  <c r="J30" i="1"/>
  <c r="M30" i="1" s="1"/>
  <c r="K40" i="1"/>
  <c r="O40" i="1" s="1"/>
  <c r="J40" i="1"/>
  <c r="M40" i="1" s="1"/>
  <c r="K47" i="1"/>
  <c r="O47" i="1" s="1"/>
  <c r="J47" i="1"/>
  <c r="M47" i="1" s="1"/>
  <c r="J53" i="1"/>
  <c r="M53" i="1" s="1"/>
  <c r="K53" i="1"/>
  <c r="O53" i="1" s="1"/>
  <c r="K60" i="1"/>
  <c r="O60" i="1" s="1"/>
  <c r="J60" i="1"/>
  <c r="M60" i="1" s="1"/>
  <c r="J67" i="1"/>
  <c r="K67" i="1"/>
  <c r="K74" i="1"/>
  <c r="J74" i="1"/>
  <c r="M74" i="1" s="1"/>
  <c r="K82" i="1"/>
  <c r="O82" i="1" s="1"/>
  <c r="J82" i="1"/>
  <c r="M82" i="1" s="1"/>
  <c r="K89" i="1"/>
  <c r="O89" i="1" s="1"/>
  <c r="J89" i="1"/>
  <c r="M89" i="1" s="1"/>
  <c r="K97" i="1"/>
  <c r="O97" i="1" s="1"/>
  <c r="J97" i="1"/>
  <c r="K103" i="1"/>
  <c r="O103" i="1" s="1"/>
  <c r="J103" i="1"/>
  <c r="M103" i="1" s="1"/>
  <c r="K109" i="1"/>
  <c r="O109" i="1" s="1"/>
  <c r="J109" i="1"/>
  <c r="M109" i="1" s="1"/>
  <c r="K115" i="1"/>
  <c r="J115" i="1"/>
  <c r="M115" i="1" s="1"/>
  <c r="K123" i="1"/>
  <c r="O123" i="1" s="1"/>
  <c r="J123" i="1"/>
  <c r="M123" i="1" s="1"/>
  <c r="J129" i="1"/>
  <c r="M129" i="1" s="1"/>
  <c r="K129" i="1"/>
  <c r="O129" i="1" s="1"/>
  <c r="K135" i="1"/>
  <c r="O135" i="1" s="1"/>
  <c r="J135" i="1"/>
  <c r="M135" i="1" s="1"/>
  <c r="J141" i="1"/>
  <c r="M141" i="1" s="1"/>
  <c r="K141" i="1"/>
  <c r="O141" i="1" s="1"/>
  <c r="K147" i="1"/>
  <c r="J147" i="1"/>
  <c r="M147" i="1" s="1"/>
  <c r="L162" i="1"/>
  <c r="K162" i="1"/>
  <c r="K164" i="1"/>
  <c r="O164" i="1" s="1"/>
  <c r="J164" i="1"/>
  <c r="M164" i="1" s="1"/>
  <c r="J176" i="1"/>
  <c r="M176" i="1" s="1"/>
  <c r="K176" i="1"/>
  <c r="O176" i="1" s="1"/>
  <c r="K182" i="1"/>
  <c r="O182" i="1" s="1"/>
  <c r="J182" i="1"/>
  <c r="M182" i="1" s="1"/>
  <c r="L175" i="1"/>
  <c r="K175" i="1"/>
  <c r="K13" i="1"/>
  <c r="J13" i="1"/>
  <c r="K19" i="1"/>
  <c r="O19" i="1" s="1"/>
  <c r="J19" i="1"/>
  <c r="M19" i="1" s="1"/>
  <c r="J25" i="1"/>
  <c r="M25" i="1" s="1"/>
  <c r="K25" i="1"/>
  <c r="J31" i="1"/>
  <c r="M31" i="1" s="1"/>
  <c r="K41" i="1"/>
  <c r="O41" i="1" s="1"/>
  <c r="J41" i="1"/>
  <c r="M41" i="1" s="1"/>
  <c r="K48" i="1"/>
  <c r="O48" i="1" s="1"/>
  <c r="J48" i="1"/>
  <c r="M48" i="1" s="1"/>
  <c r="J55" i="1"/>
  <c r="M55" i="1" s="1"/>
  <c r="K55" i="1"/>
  <c r="J61" i="1"/>
  <c r="K61" i="1"/>
  <c r="O61" i="1" s="1"/>
  <c r="K68" i="1"/>
  <c r="O68" i="1" s="1"/>
  <c r="J68" i="1"/>
  <c r="M68" i="1" s="1"/>
  <c r="K75" i="1"/>
  <c r="O75" i="1" s="1"/>
  <c r="J75" i="1"/>
  <c r="M75" i="1" s="1"/>
  <c r="K83" i="1"/>
  <c r="O83" i="1" s="1"/>
  <c r="J83" i="1"/>
  <c r="M83" i="1" s="1"/>
  <c r="K90" i="1"/>
  <c r="O90" i="1" s="1"/>
  <c r="J90" i="1"/>
  <c r="M90" i="1" s="1"/>
  <c r="J98" i="1"/>
  <c r="M98" i="1" s="1"/>
  <c r="K98" i="1"/>
  <c r="O98" i="1" s="1"/>
  <c r="J104" i="1"/>
  <c r="K104" i="1"/>
  <c r="O104" i="1" s="1"/>
  <c r="K110" i="1"/>
  <c r="O110" i="1" s="1"/>
  <c r="J110" i="1"/>
  <c r="M110" i="1" s="1"/>
  <c r="J116" i="1"/>
  <c r="M116" i="1" s="1"/>
  <c r="K116" i="1"/>
  <c r="O116" i="1" s="1"/>
  <c r="K124" i="1"/>
  <c r="O124" i="1" s="1"/>
  <c r="J124" i="1"/>
  <c r="M124" i="1" s="1"/>
  <c r="K130" i="1"/>
  <c r="J130" i="1"/>
  <c r="M130" i="1" s="1"/>
  <c r="K136" i="1"/>
  <c r="O136" i="1" s="1"/>
  <c r="J136" i="1"/>
  <c r="J142" i="1"/>
  <c r="K142" i="1"/>
  <c r="K148" i="1"/>
  <c r="J148" i="1"/>
  <c r="M148" i="1" s="1"/>
  <c r="K156" i="1"/>
  <c r="O156" i="1" s="1"/>
  <c r="J156" i="1"/>
  <c r="M156" i="1" s="1"/>
  <c r="L174" i="1"/>
  <c r="K174" i="1"/>
  <c r="O174" i="1" s="1"/>
  <c r="K171" i="1"/>
  <c r="O171" i="1" s="1"/>
  <c r="J171" i="1"/>
  <c r="M171" i="1" s="1"/>
  <c r="J177" i="1"/>
  <c r="M177" i="1" s="1"/>
  <c r="K177" i="1"/>
  <c r="K183" i="1"/>
  <c r="J183" i="1"/>
  <c r="M183" i="1" s="1"/>
  <c r="K191" i="1"/>
  <c r="O191" i="1" s="1"/>
  <c r="J191" i="1"/>
  <c r="M191" i="1" s="1"/>
  <c r="L188" i="1"/>
  <c r="K188" i="1"/>
  <c r="O188" i="1" s="1"/>
  <c r="L196" i="1"/>
  <c r="K196" i="1"/>
  <c r="O196" i="1" s="1"/>
  <c r="L189" i="1"/>
  <c r="K189" i="1"/>
  <c r="J7" i="1"/>
  <c r="M7" i="1" s="1"/>
  <c r="K7" i="1"/>
  <c r="O7" i="1" s="1"/>
  <c r="K14" i="1"/>
  <c r="J14" i="1"/>
  <c r="M14" i="1" s="1"/>
  <c r="K20" i="1"/>
  <c r="O20" i="1" s="1"/>
  <c r="J20" i="1"/>
  <c r="M20" i="1" s="1"/>
  <c r="K26" i="1"/>
  <c r="O26" i="1" s="1"/>
  <c r="J26" i="1"/>
  <c r="M26" i="1" s="1"/>
  <c r="J34" i="1"/>
  <c r="M34" i="1" s="1"/>
  <c r="K34" i="1"/>
  <c r="O34" i="1" s="1"/>
  <c r="K43" i="1"/>
  <c r="O43" i="1" s="1"/>
  <c r="J43" i="1"/>
  <c r="M43" i="1" s="1"/>
  <c r="K49" i="1"/>
  <c r="O49" i="1" s="1"/>
  <c r="J49" i="1"/>
  <c r="M49" i="1" s="1"/>
  <c r="K56" i="1"/>
  <c r="O56" i="1" s="1"/>
  <c r="J56" i="1"/>
  <c r="M56" i="1" s="1"/>
  <c r="K62" i="1"/>
  <c r="O62" i="1" s="1"/>
  <c r="J62" i="1"/>
  <c r="M62" i="1" s="1"/>
  <c r="K69" i="1"/>
  <c r="O69" i="1" s="1"/>
  <c r="J69" i="1"/>
  <c r="M69" i="1" s="1"/>
  <c r="J76" i="1"/>
  <c r="M76" i="1" s="1"/>
  <c r="K76" i="1"/>
  <c r="O76" i="1" s="1"/>
  <c r="K84" i="1"/>
  <c r="O84" i="1" s="1"/>
  <c r="J84" i="1"/>
  <c r="M84" i="1" s="1"/>
  <c r="K99" i="1"/>
  <c r="O99" i="1" s="1"/>
  <c r="J99" i="1"/>
  <c r="K105" i="1"/>
  <c r="J105" i="1"/>
  <c r="M105" i="1" s="1"/>
  <c r="K111" i="1"/>
  <c r="O111" i="1" s="1"/>
  <c r="J111" i="1"/>
  <c r="M111" i="1" s="1"/>
  <c r="K117" i="1"/>
  <c r="O117" i="1" s="1"/>
  <c r="J117" i="1"/>
  <c r="M117" i="1" s="1"/>
  <c r="J125" i="1"/>
  <c r="M125" i="1" s="1"/>
  <c r="K125" i="1"/>
  <c r="O125" i="1" s="1"/>
  <c r="K131" i="1"/>
  <c r="O131" i="1" s="1"/>
  <c r="J131" i="1"/>
  <c r="M131" i="1" s="1"/>
  <c r="J137" i="1"/>
  <c r="M137" i="1" s="1"/>
  <c r="K137" i="1"/>
  <c r="K143" i="1"/>
  <c r="J143" i="1"/>
  <c r="M143" i="1" s="1"/>
  <c r="J149" i="1"/>
  <c r="M149" i="1" s="1"/>
  <c r="K149" i="1"/>
  <c r="O149" i="1" s="1"/>
  <c r="J184" i="1"/>
  <c r="M184" i="1" s="1"/>
  <c r="K184" i="1"/>
  <c r="O184" i="1" s="1"/>
  <c r="J157" i="1"/>
  <c r="M157" i="1" s="1"/>
  <c r="K157" i="1"/>
  <c r="O157" i="1" s="1"/>
  <c r="K120" i="1"/>
  <c r="J120" i="1"/>
  <c r="K158" i="1"/>
  <c r="O158" i="1" s="1"/>
  <c r="J158" i="1"/>
  <c r="K166" i="1"/>
  <c r="O166" i="1" s="1"/>
  <c r="J166" i="1"/>
  <c r="J172" i="1"/>
  <c r="K172" i="1"/>
  <c r="K178" i="1"/>
  <c r="O178" i="1" s="1"/>
  <c r="J178" i="1"/>
  <c r="M178" i="1" s="1"/>
  <c r="M8" i="1"/>
  <c r="K8" i="1"/>
  <c r="O8" i="1" s="1"/>
  <c r="J15" i="1"/>
  <c r="M15" i="1" s="1"/>
  <c r="K15" i="1"/>
  <c r="O15" i="1" s="1"/>
  <c r="K21" i="1"/>
  <c r="O21" i="1" s="1"/>
  <c r="J21" i="1"/>
  <c r="K27" i="1"/>
  <c r="J27" i="1"/>
  <c r="J35" i="1"/>
  <c r="M35" i="1" s="1"/>
  <c r="K35" i="1"/>
  <c r="O35" i="1" s="1"/>
  <c r="K44" i="1"/>
  <c r="O44" i="1" s="1"/>
  <c r="J44" i="1"/>
  <c r="M44" i="1" s="1"/>
  <c r="K50" i="1"/>
  <c r="O50" i="1" s="1"/>
  <c r="J50" i="1"/>
  <c r="M50" i="1" s="1"/>
  <c r="J57" i="1"/>
  <c r="M57" i="1" s="1"/>
  <c r="K57" i="1"/>
  <c r="O57" i="1" s="1"/>
  <c r="K64" i="1"/>
  <c r="O64" i="1" s="1"/>
  <c r="J64" i="1"/>
  <c r="M64" i="1" s="1"/>
  <c r="K70" i="1"/>
  <c r="J70" i="1"/>
  <c r="K78" i="1"/>
  <c r="O78" i="1" s="1"/>
  <c r="J78" i="1"/>
  <c r="M78" i="1" s="1"/>
  <c r="K85" i="1"/>
  <c r="O85" i="1" s="1"/>
  <c r="J85" i="1"/>
  <c r="M85" i="1" s="1"/>
  <c r="K94" i="1"/>
  <c r="O94" i="1" s="1"/>
  <c r="J94" i="1"/>
  <c r="M94" i="1" s="1"/>
  <c r="J100" i="1"/>
  <c r="M100" i="1" s="1"/>
  <c r="K100" i="1"/>
  <c r="O100" i="1" s="1"/>
  <c r="J106" i="1"/>
  <c r="M106" i="1" s="1"/>
  <c r="K106" i="1"/>
  <c r="J112" i="1"/>
  <c r="M112" i="1" s="1"/>
  <c r="K112" i="1"/>
  <c r="O112" i="1" s="1"/>
  <c r="K118" i="1"/>
  <c r="O118" i="1" s="1"/>
  <c r="J118" i="1"/>
  <c r="M118" i="1" s="1"/>
  <c r="K126" i="1"/>
  <c r="O126" i="1" s="1"/>
  <c r="J126" i="1"/>
  <c r="M126" i="1" s="1"/>
  <c r="K132" i="1"/>
  <c r="O132" i="1" s="1"/>
  <c r="J132" i="1"/>
  <c r="M132" i="1" s="1"/>
  <c r="K138" i="1"/>
  <c r="O138" i="1" s="1"/>
  <c r="J138" i="1"/>
  <c r="M138" i="1" s="1"/>
  <c r="K144" i="1"/>
  <c r="O144" i="1" s="1"/>
  <c r="J144" i="1"/>
  <c r="M144" i="1" s="1"/>
  <c r="J150" i="1"/>
  <c r="M150" i="1" s="1"/>
  <c r="K150" i="1"/>
  <c r="O150" i="1" s="1"/>
  <c r="J185" i="1"/>
  <c r="M185" i="1" s="1"/>
  <c r="K185" i="1"/>
  <c r="O185" i="1" s="1"/>
  <c r="K151" i="1"/>
  <c r="J151" i="1"/>
  <c r="M190" i="1"/>
  <c r="L190" i="1"/>
  <c r="K190" i="1"/>
  <c r="K159" i="1"/>
  <c r="O159" i="1" s="1"/>
  <c r="J159" i="1"/>
  <c r="M159" i="1" s="1"/>
  <c r="K167" i="1"/>
  <c r="J167" i="1"/>
  <c r="J173" i="1"/>
  <c r="K173" i="1"/>
  <c r="O173" i="1" s="1"/>
  <c r="K179" i="1"/>
  <c r="J179" i="1"/>
  <c r="K192" i="1"/>
  <c r="L192" i="1"/>
  <c r="K9" i="1"/>
  <c r="O9" i="1" s="1"/>
  <c r="J9" i="1"/>
  <c r="M9" i="1" s="1"/>
  <c r="J16" i="1"/>
  <c r="K16" i="1"/>
  <c r="O16" i="1" s="1"/>
  <c r="K22" i="1"/>
  <c r="J22" i="1"/>
  <c r="J28" i="1"/>
  <c r="M28" i="1" s="1"/>
  <c r="K28" i="1"/>
  <c r="O28" i="1" s="1"/>
  <c r="K36" i="1"/>
  <c r="O36" i="1" s="1"/>
  <c r="J36" i="1"/>
  <c r="M36" i="1" s="1"/>
  <c r="K45" i="1"/>
  <c r="O45" i="1" s="1"/>
  <c r="J45" i="1"/>
  <c r="M45" i="1" s="1"/>
  <c r="K51" i="1"/>
  <c r="O51" i="1" s="1"/>
  <c r="J51" i="1"/>
  <c r="M51" i="1" s="1"/>
  <c r="K58" i="1"/>
  <c r="O58" i="1" s="1"/>
  <c r="J58" i="1"/>
  <c r="M58" i="1" s="1"/>
  <c r="K65" i="1"/>
  <c r="O65" i="1" s="1"/>
  <c r="J65" i="1"/>
  <c r="M65" i="1" s="1"/>
  <c r="J71" i="1"/>
  <c r="M71" i="1" s="1"/>
  <c r="K71" i="1"/>
  <c r="O71" i="1" s="1"/>
  <c r="K79" i="1"/>
  <c r="J79" i="1"/>
  <c r="M79" i="1" s="1"/>
  <c r="K87" i="1"/>
  <c r="O87" i="1" s="1"/>
  <c r="J87" i="1"/>
  <c r="M87" i="1" s="1"/>
  <c r="K95" i="1"/>
  <c r="O95" i="1" s="1"/>
  <c r="J95" i="1"/>
  <c r="K101" i="1"/>
  <c r="O101" i="1" s="1"/>
  <c r="J101" i="1"/>
  <c r="M101" i="1" s="1"/>
  <c r="K107" i="1"/>
  <c r="O107" i="1" s="1"/>
  <c r="J107" i="1"/>
  <c r="K113" i="1"/>
  <c r="J113" i="1"/>
  <c r="M113" i="1" s="1"/>
  <c r="J121" i="1"/>
  <c r="M121" i="1" s="1"/>
  <c r="K121" i="1"/>
  <c r="O121" i="1" s="1"/>
  <c r="J127" i="1"/>
  <c r="M127" i="1" s="1"/>
  <c r="K127" i="1"/>
  <c r="O127" i="1" s="1"/>
  <c r="J133" i="1"/>
  <c r="M133" i="1" s="1"/>
  <c r="K133" i="1"/>
  <c r="O133" i="1" s="1"/>
  <c r="K139" i="1"/>
  <c r="O139" i="1" s="1"/>
  <c r="J139" i="1"/>
  <c r="M139" i="1" s="1"/>
  <c r="J145" i="1"/>
  <c r="M145" i="1" s="1"/>
  <c r="K145" i="1"/>
  <c r="O145" i="1" s="1"/>
  <c r="K152" i="1"/>
  <c r="O152" i="1" s="1"/>
  <c r="J152" i="1"/>
  <c r="M152" i="1" s="1"/>
  <c r="J186" i="1"/>
  <c r="M186" i="1" s="1"/>
  <c r="K186" i="1"/>
  <c r="J196" i="1"/>
  <c r="M196" i="1" s="1"/>
  <c r="J162" i="1"/>
  <c r="M162" i="1" s="1"/>
  <c r="L193" i="1"/>
  <c r="K193" i="1"/>
  <c r="F31" i="1"/>
  <c r="J160" i="1"/>
  <c r="M160" i="1" s="1"/>
  <c r="K160" i="1"/>
  <c r="J168" i="1"/>
  <c r="K168" i="1"/>
  <c r="J180" i="1"/>
  <c r="K180" i="1"/>
  <c r="O180" i="1" s="1"/>
  <c r="K187" i="1"/>
  <c r="J187" i="1"/>
  <c r="M187" i="1" s="1"/>
  <c r="F197" i="1"/>
  <c r="K195" i="1"/>
  <c r="L195" i="1"/>
  <c r="J17" i="1"/>
  <c r="M17" i="1" s="1"/>
  <c r="K17" i="1"/>
  <c r="O17" i="1" s="1"/>
  <c r="K23" i="1"/>
  <c r="J23" i="1"/>
  <c r="M23" i="1" s="1"/>
  <c r="K29" i="1"/>
  <c r="O29" i="1" s="1"/>
  <c r="J29" i="1"/>
  <c r="M29" i="1" s="1"/>
  <c r="J37" i="1"/>
  <c r="M37" i="1" s="1"/>
  <c r="K37" i="1"/>
  <c r="O37" i="1" s="1"/>
  <c r="J46" i="1"/>
  <c r="M46" i="1" s="1"/>
  <c r="K46" i="1"/>
  <c r="O46" i="1" s="1"/>
  <c r="K52" i="1"/>
  <c r="J52" i="1"/>
  <c r="M52" i="1" s="1"/>
  <c r="J59" i="1"/>
  <c r="M59" i="1" s="1"/>
  <c r="K59" i="1"/>
  <c r="O59" i="1" s="1"/>
  <c r="K66" i="1"/>
  <c r="J66" i="1"/>
  <c r="M66" i="1" s="1"/>
  <c r="K73" i="1"/>
  <c r="O73" i="1" s="1"/>
  <c r="J73" i="1"/>
  <c r="M73" i="1" s="1"/>
  <c r="K80" i="1"/>
  <c r="O80" i="1" s="1"/>
  <c r="J80" i="1"/>
  <c r="M80" i="1" s="1"/>
  <c r="K88" i="1"/>
  <c r="O88" i="1" s="1"/>
  <c r="J88" i="1"/>
  <c r="M88" i="1" s="1"/>
  <c r="J96" i="1"/>
  <c r="M96" i="1" s="1"/>
  <c r="K96" i="1"/>
  <c r="O96" i="1" s="1"/>
  <c r="K102" i="1"/>
  <c r="O102" i="1" s="1"/>
  <c r="J102" i="1"/>
  <c r="M102" i="1" s="1"/>
  <c r="J108" i="1"/>
  <c r="K108" i="1"/>
  <c r="O108" i="1" s="1"/>
  <c r="J114" i="1"/>
  <c r="K114" i="1"/>
  <c r="K122" i="1"/>
  <c r="O122" i="1" s="1"/>
  <c r="J122" i="1"/>
  <c r="M122" i="1" s="1"/>
  <c r="K128" i="1"/>
  <c r="O128" i="1" s="1"/>
  <c r="J128" i="1"/>
  <c r="M128" i="1" s="1"/>
  <c r="K134" i="1"/>
  <c r="O134" i="1" s="1"/>
  <c r="J134" i="1"/>
  <c r="K140" i="1"/>
  <c r="O140" i="1" s="1"/>
  <c r="J140" i="1"/>
  <c r="M140" i="1" s="1"/>
  <c r="K146" i="1"/>
  <c r="O146" i="1" s="1"/>
  <c r="J146" i="1"/>
  <c r="J154" i="1"/>
  <c r="M154" i="1" s="1"/>
  <c r="K154" i="1"/>
  <c r="L194" i="1"/>
  <c r="O194" i="1" s="1"/>
  <c r="J194" i="1"/>
  <c r="M194" i="1" s="1"/>
  <c r="J155" i="1"/>
  <c r="M155" i="1" s="1"/>
  <c r="L155" i="1"/>
  <c r="O155" i="1" s="1"/>
  <c r="L91" i="1"/>
  <c r="O91" i="1" s="1"/>
  <c r="J91" i="1"/>
  <c r="M91" i="1" s="1"/>
  <c r="M120" i="1"/>
  <c r="O120" i="1"/>
  <c r="O160" i="1"/>
  <c r="M170" i="1"/>
  <c r="M67" i="1"/>
  <c r="M104" i="1"/>
  <c r="M166" i="1"/>
  <c r="M181" i="1"/>
  <c r="O186" i="1"/>
  <c r="O55" i="1"/>
  <c r="O115" i="1"/>
  <c r="O167" i="1"/>
  <c r="O24" i="1"/>
  <c r="O74" i="1"/>
  <c r="M108" i="1"/>
  <c r="M174" i="1"/>
  <c r="M189" i="1"/>
  <c r="M21" i="1"/>
  <c r="O23" i="1"/>
  <c r="O114" i="1"/>
  <c r="M114" i="1"/>
  <c r="O10" i="1"/>
  <c r="M10" i="1"/>
  <c r="O27" i="1"/>
  <c r="M27" i="1"/>
  <c r="M13" i="1"/>
  <c r="O106" i="1"/>
  <c r="O52" i="1"/>
  <c r="O66" i="1"/>
  <c r="O70" i="1"/>
  <c r="O79" i="1"/>
  <c r="M136" i="1"/>
  <c r="O168" i="1"/>
  <c r="O172" i="1"/>
  <c r="O179" i="1"/>
  <c r="O183" i="1"/>
  <c r="O187" i="1"/>
  <c r="O130" i="1"/>
  <c r="M134" i="1"/>
  <c r="O137" i="1"/>
  <c r="M142" i="1"/>
  <c r="M168" i="1"/>
  <c r="M172" i="1"/>
  <c r="M179" i="1"/>
  <c r="M192" i="1"/>
  <c r="O143" i="1"/>
  <c r="O14" i="1"/>
  <c r="O22" i="1"/>
  <c r="O67" i="1"/>
  <c r="O105" i="1"/>
  <c r="O113" i="1"/>
  <c r="O142" i="1"/>
  <c r="M146" i="1"/>
  <c r="O147" i="1"/>
  <c r="O148" i="1"/>
  <c r="O169" i="1"/>
  <c r="O177" i="1"/>
  <c r="O154" i="1"/>
  <c r="M167" i="1"/>
  <c r="M173" i="1"/>
  <c r="M175" i="1"/>
  <c r="M180" i="1"/>
  <c r="M188" i="1"/>
  <c r="M193" i="1"/>
  <c r="M195" i="1"/>
  <c r="M158" i="1"/>
  <c r="M95" i="1"/>
  <c r="M97" i="1"/>
  <c r="M99" i="1"/>
  <c r="M107" i="1"/>
  <c r="M70" i="1"/>
  <c r="M61" i="1"/>
  <c r="O13" i="1"/>
  <c r="O25" i="1"/>
  <c r="M16" i="1"/>
  <c r="M22" i="1"/>
  <c r="M24" i="1"/>
  <c r="O193" i="1" l="1"/>
  <c r="M6" i="1"/>
  <c r="O202" i="4"/>
  <c r="O194" i="4"/>
  <c r="K198" i="4"/>
  <c r="M198" i="4"/>
  <c r="N153" i="4" s="1"/>
  <c r="L197" i="1"/>
  <c r="K197" i="1"/>
  <c r="O197" i="1" s="1"/>
  <c r="M197" i="1"/>
  <c r="M161" i="1" s="1"/>
  <c r="O192" i="1"/>
  <c r="C7" i="3"/>
  <c r="L151" i="1"/>
  <c r="O151" i="1" s="1"/>
  <c r="L31" i="1"/>
  <c r="K31" i="1"/>
  <c r="M153" i="1"/>
  <c r="C11" i="3" s="1"/>
  <c r="E11" i="3" s="1"/>
  <c r="M32" i="1"/>
  <c r="C9" i="3" s="1"/>
  <c r="M9" i="3" s="1"/>
  <c r="M11" i="1"/>
  <c r="C8" i="3" s="1"/>
  <c r="J8" i="3" s="1"/>
  <c r="O175" i="1"/>
  <c r="O190" i="1"/>
  <c r="O162" i="1"/>
  <c r="O170" i="1"/>
  <c r="M151" i="1"/>
  <c r="M92" i="1" s="1"/>
  <c r="C10" i="3" s="1"/>
  <c r="N10" i="3" s="1"/>
  <c r="O195" i="1"/>
  <c r="O189" i="1"/>
  <c r="F11" i="3" l="1"/>
  <c r="O11" i="3"/>
  <c r="L198" i="1"/>
  <c r="K198" i="1"/>
  <c r="O31" i="1"/>
  <c r="N161" i="4"/>
  <c r="L202" i="4"/>
  <c r="N92" i="4"/>
  <c r="N6" i="4"/>
  <c r="N32" i="4"/>
  <c r="N11" i="4"/>
  <c r="O202" i="1"/>
  <c r="C12" i="3"/>
  <c r="N12" i="3" s="1"/>
  <c r="N15" i="3" s="1"/>
  <c r="M198" i="1"/>
  <c r="L10" i="3"/>
  <c r="I10" i="3"/>
  <c r="J10" i="3"/>
  <c r="K10" i="3"/>
  <c r="M10" i="3"/>
  <c r="I9" i="3"/>
  <c r="L9" i="3"/>
  <c r="K9" i="3"/>
  <c r="J9" i="3"/>
  <c r="H9" i="3"/>
  <c r="H8" i="3"/>
  <c r="F8" i="3"/>
  <c r="G8" i="3"/>
  <c r="I8" i="3"/>
  <c r="E7" i="3"/>
  <c r="F7" i="3"/>
  <c r="F15" i="3" s="1"/>
  <c r="C13" i="3"/>
  <c r="O8" i="3" l="1"/>
  <c r="L12" i="3"/>
  <c r="J12" i="3"/>
  <c r="O9" i="3"/>
  <c r="H12" i="3"/>
  <c r="M12" i="3"/>
  <c r="M15" i="3" s="1"/>
  <c r="K12" i="3"/>
  <c r="K15" i="3" s="1"/>
  <c r="I12" i="3"/>
  <c r="I15" i="3" s="1"/>
  <c r="N6" i="1"/>
  <c r="L202" i="1"/>
  <c r="G12" i="3"/>
  <c r="G15" i="3" s="1"/>
  <c r="E15" i="3"/>
  <c r="E17" i="3" s="1"/>
  <c r="F17" i="3" s="1"/>
  <c r="O7" i="3"/>
  <c r="L15" i="3"/>
  <c r="O10" i="3"/>
  <c r="J15" i="3"/>
  <c r="H15" i="3"/>
  <c r="N92" i="1"/>
  <c r="N153" i="1"/>
  <c r="N11" i="1"/>
  <c r="N161" i="1"/>
  <c r="N32" i="1"/>
  <c r="O12" i="3" l="1"/>
  <c r="G17" i="3"/>
  <c r="O15" i="3"/>
  <c r="H17" i="3"/>
  <c r="I17" i="3" s="1"/>
  <c r="J17" i="3" s="1"/>
  <c r="K17" i="3" s="1"/>
  <c r="L17" i="3" s="1"/>
  <c r="M17" i="3" s="1"/>
  <c r="N17" i="3" s="1"/>
</calcChain>
</file>

<file path=xl/sharedStrings.xml><?xml version="1.0" encoding="utf-8"?>
<sst xmlns="http://schemas.openxmlformats.org/spreadsheetml/2006/main" count="1891" uniqueCount="582">
  <si>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</si>
  <si>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</si>
  <si>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</si>
  <si>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</si>
  <si>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</si>
  <si>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</si>
  <si>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</si>
  <si>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</si>
  <si>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</si>
  <si>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</si>
  <si>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</si>
  <si>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</si>
  <si>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</si>
  <si>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</si>
  <si>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</si>
  <si>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 xml:space="preserve"> 02.08.020 </t>
  </si>
  <si>
    <t>CPOS/CDHU</t>
  </si>
  <si>
    <t>Placa de identificação para obra</t>
  </si>
  <si>
    <t>m²</t>
  </si>
  <si>
    <t xml:space="preserve"> 1.2 </t>
  </si>
  <si>
    <t xml:space="preserve"> 73847/002 </t>
  </si>
  <si>
    <t>SINAPI</t>
  </si>
  <si>
    <t xml:space="preserve"> 1.3 </t>
  </si>
  <si>
    <t xml:space="preserve"> 02.10.020 </t>
  </si>
  <si>
    <t>Locação de obra de edificação</t>
  </si>
  <si>
    <t xml:space="preserve"> 1.4 </t>
  </si>
  <si>
    <t xml:space="preserve"> 16.80.097 </t>
  </si>
  <si>
    <t>FDE</t>
  </si>
  <si>
    <t>UN</t>
  </si>
  <si>
    <t xml:space="preserve"> 2 </t>
  </si>
  <si>
    <t>ESTRUTURA DE CONCRETO, ALVENARIA E ESCADA METÁLICA</t>
  </si>
  <si>
    <t xml:space="preserve"> 2.1 </t>
  </si>
  <si>
    <t xml:space="preserve"> 12.01.021 </t>
  </si>
  <si>
    <t>Broca em concreto armado diâmetro de 20 cm - completa</t>
  </si>
  <si>
    <t>M</t>
  </si>
  <si>
    <t xml:space="preserve"> 2.2 </t>
  </si>
  <si>
    <t xml:space="preserve"> 96527 </t>
  </si>
  <si>
    <t>m³</t>
  </si>
  <si>
    <t xml:space="preserve"> 2.3 </t>
  </si>
  <si>
    <t xml:space="preserve"> 11.04.020 </t>
  </si>
  <si>
    <t>Concreto não estrutural executado no local, mínimo 150 kg cimento / m³</t>
  </si>
  <si>
    <t xml:space="preserve"> 2.4 </t>
  </si>
  <si>
    <t xml:space="preserve"> 09.02.020 </t>
  </si>
  <si>
    <t>Forma plana em compensado para estrutura convencional</t>
  </si>
  <si>
    <t xml:space="preserve"> 2.5 </t>
  </si>
  <si>
    <t xml:space="preserve"> 10.01.040 </t>
  </si>
  <si>
    <t>Armadura em barra de aço CA-50 (A ou B) fyk = 500 MPa</t>
  </si>
  <si>
    <t>KG</t>
  </si>
  <si>
    <t xml:space="preserve"> 2.6 </t>
  </si>
  <si>
    <t xml:space="preserve"> 11.01.290 </t>
  </si>
  <si>
    <t>Concreto usinado, fck = 25 MPa - para bombeamento</t>
  </si>
  <si>
    <t xml:space="preserve"> 2.7 </t>
  </si>
  <si>
    <t xml:space="preserve"> 11.16.080 </t>
  </si>
  <si>
    <t>Lançamento e adensamento de concreto ou massa por bombeamento</t>
  </si>
  <si>
    <t xml:space="preserve"> 2.8 </t>
  </si>
  <si>
    <t xml:space="preserve"> 89480 </t>
  </si>
  <si>
    <t>ALVENARIA DE BLOCOS DE CONCRETO ESTRUTURAL 14X19X29 CM (ESPESSURA 14 CM), FBK = 14 MPA, UTILIZANDO COLHER DE PEDREIRO. AF_10/2022</t>
  </si>
  <si>
    <t xml:space="preserve"> 2.9 </t>
  </si>
  <si>
    <t xml:space="preserve"> 89993 </t>
  </si>
  <si>
    <t>GRAUTEAMENTO VERTICAL EM ALVENARIA ESTRUTURAL. AF_09/2021</t>
  </si>
  <si>
    <t xml:space="preserve"> 2.10 </t>
  </si>
  <si>
    <t xml:space="preserve"> 89995 </t>
  </si>
  <si>
    <t>GRAUTEAMENTO DE CINTA SUPERIOR OU DE VERGA EM ALVENARIA ESTRUTURAL. AF_09/2021</t>
  </si>
  <si>
    <t xml:space="preserve"> 2.11 </t>
  </si>
  <si>
    <t xml:space="preserve"> 89994 </t>
  </si>
  <si>
    <t>GRAUTEAMENTO DE CINTA INTERMEDIÁRIA OU DE CONTRAVERGA EM ALVENARIA ESTRUTURAL. AF_09/2021</t>
  </si>
  <si>
    <t xml:space="preserve"> 2.12 </t>
  </si>
  <si>
    <t xml:space="preserve"> 13.01.130 </t>
  </si>
  <si>
    <t xml:space="preserve"> 2.13 </t>
  </si>
  <si>
    <t xml:space="preserve"> 13.01.170 </t>
  </si>
  <si>
    <t xml:space="preserve"> 2.14 </t>
  </si>
  <si>
    <t xml:space="preserve"> 10.02.020 </t>
  </si>
  <si>
    <t>Armadura em tela soldada de aço</t>
  </si>
  <si>
    <t xml:space="preserve"> 2.15 </t>
  </si>
  <si>
    <t xml:space="preserve"> 10.01.060 </t>
  </si>
  <si>
    <t>Armadura em barra de aço CA-60 (A ou B) fyk = 600 MPa(ferro cabelo)</t>
  </si>
  <si>
    <t xml:space="preserve"> 2.17 </t>
  </si>
  <si>
    <t xml:space="preserve"> 17.02.220 </t>
  </si>
  <si>
    <t>Reboco</t>
  </si>
  <si>
    <t xml:space="preserve"> 2.18 </t>
  </si>
  <si>
    <t xml:space="preserve"> 17.02.120 </t>
  </si>
  <si>
    <t>Emboço comum</t>
  </si>
  <si>
    <t xml:space="preserve"> 2.19 </t>
  </si>
  <si>
    <t xml:space="preserve"> 17.02.020 </t>
  </si>
  <si>
    <t>Chapisco</t>
  </si>
  <si>
    <t xml:space="preserve"> 2.20 </t>
  </si>
  <si>
    <t xml:space="preserve"> 15.03.030 </t>
  </si>
  <si>
    <t xml:space="preserve"> 2.21 </t>
  </si>
  <si>
    <t xml:space="preserve"> 33.07.140 </t>
  </si>
  <si>
    <t xml:space="preserve"> 3 </t>
  </si>
  <si>
    <t>INSTALAÇÕES ELÉTRICAS</t>
  </si>
  <si>
    <t xml:space="preserve"> 3.1 </t>
  </si>
  <si>
    <t>Alimentadores Principais</t>
  </si>
  <si>
    <t xml:space="preserve"> 3.1.1 </t>
  </si>
  <si>
    <t xml:space="preserve"> 39.21.060 </t>
  </si>
  <si>
    <t>Cabo de cobre flexível de 16 mm², isolamento 0,6/1kV - isolação HEPR 90°C</t>
  </si>
  <si>
    <t xml:space="preserve"> 3.1.2 </t>
  </si>
  <si>
    <t xml:space="preserve"> 39.10.080 </t>
  </si>
  <si>
    <t>Terminal de pressão/compressão para cabo de 16 mm²</t>
  </si>
  <si>
    <t xml:space="preserve"> 3.1.3 </t>
  </si>
  <si>
    <t xml:space="preserve"> 39.03.182 </t>
  </si>
  <si>
    <t>Cabo de cobre de 10 mm², isolamento 0,6/1 kV - isolação em PVC 70°C</t>
  </si>
  <si>
    <t xml:space="preserve"> 3.1.4 </t>
  </si>
  <si>
    <t xml:space="preserve"> 39.10.060 </t>
  </si>
  <si>
    <t>Terminal de pressão/compressão para cabo de 10 mm²</t>
  </si>
  <si>
    <t xml:space="preserve"> 3.2 </t>
  </si>
  <si>
    <t>Quadros de distribuição</t>
  </si>
  <si>
    <t xml:space="preserve"> 3.2.1 </t>
  </si>
  <si>
    <t>Disjuntores QDG - EXISTENTE</t>
  </si>
  <si>
    <t xml:space="preserve"> 3.2.1.1 </t>
  </si>
  <si>
    <t xml:space="preserve"> 37.13.900 </t>
  </si>
  <si>
    <t>Mini-disjuntor termomagnético, tripolar 220/380 V, corrente de 63 A</t>
  </si>
  <si>
    <t xml:space="preserve"> 3.2.1.2 </t>
  </si>
  <si>
    <t xml:space="preserve"> 37.13.890 </t>
  </si>
  <si>
    <t>Mini-disjuntor termomagnético, tripolar 220/380 V, corrente de 40 A</t>
  </si>
  <si>
    <t xml:space="preserve"> 3.2.2 </t>
  </si>
  <si>
    <t>QD-1</t>
  </si>
  <si>
    <t xml:space="preserve"> 3.2.2.1 </t>
  </si>
  <si>
    <t xml:space="preserve"> 37.04.300 </t>
  </si>
  <si>
    <t>Quadro de distribuição universal de sobrepor, para disjuntores - TTA 72 Posições - 1130x470mm Ref: BRUM Volt Plus Q25-72S - com barramento trifásico</t>
  </si>
  <si>
    <t xml:space="preserve"> 3.2.2.2 </t>
  </si>
  <si>
    <t xml:space="preserve"> 3.2.2.3 </t>
  </si>
  <si>
    <t xml:space="preserve"> 37.24.032 </t>
  </si>
  <si>
    <t>Supressor de surto monofásico, Fase-Terra, In &gt; ou = 20 kA, Imax. de surto de 50 até 80 kA</t>
  </si>
  <si>
    <t xml:space="preserve"> 3.2.2.4 </t>
  </si>
  <si>
    <t xml:space="preserve"> 37.17.090 </t>
  </si>
  <si>
    <t>Dispositivo diferencial residual de 63 A x 30 mA - 4 polos</t>
  </si>
  <si>
    <t xml:space="preserve"> 3.2.2.5 </t>
  </si>
  <si>
    <t xml:space="preserve"> 37.13.880 </t>
  </si>
  <si>
    <t>Mini-disjuntor termomagnético, tripolar 220/380 V, corrente de 25 A</t>
  </si>
  <si>
    <t xml:space="preserve"> 3.2.2.6 </t>
  </si>
  <si>
    <t xml:space="preserve"> 37.13.840 </t>
  </si>
  <si>
    <t>Mini-disjuntor termomagnético, bipolar 220/380 V, corrente de 32 A</t>
  </si>
  <si>
    <t xml:space="preserve"> 3.2.2.7 </t>
  </si>
  <si>
    <t>Mini-disjuntor termomagnético, bipolar 220/380 V, corrente de 25 A</t>
  </si>
  <si>
    <t xml:space="preserve"> 3.2.2.8 </t>
  </si>
  <si>
    <t>Mini-disjuntor termomagnético, bipolar 220/380 V, corrente de 16 A</t>
  </si>
  <si>
    <t xml:space="preserve"> 3.2.2.9 </t>
  </si>
  <si>
    <t>Mini-disjuntor termomagnético, bipolar 220/380 V, corrente de 10 A</t>
  </si>
  <si>
    <t xml:space="preserve"> 3.2.2.10 </t>
  </si>
  <si>
    <t xml:space="preserve"> 37.13.600 </t>
  </si>
  <si>
    <t>Disjuntor termomagnético, unipolar 127/220 V, corrente de 20 A</t>
  </si>
  <si>
    <t xml:space="preserve"> 3.2.2.11 </t>
  </si>
  <si>
    <t>Disjuntor termomagnético, unipolar 127/220 V, corrente de 16 A</t>
  </si>
  <si>
    <t xml:space="preserve"> 3.2.3 </t>
  </si>
  <si>
    <t>QD-2</t>
  </si>
  <si>
    <t xml:space="preserve"> 3.2.3.1 </t>
  </si>
  <si>
    <t xml:space="preserve"> 3.2.3.2 </t>
  </si>
  <si>
    <t xml:space="preserve"> 3.2.3.3 </t>
  </si>
  <si>
    <t xml:space="preserve"> 3.2.3.4 </t>
  </si>
  <si>
    <t xml:space="preserve"> 37.17.080 </t>
  </si>
  <si>
    <t>Dispositivo diferencial residual de 40 A x 30 mA - 4 polos</t>
  </si>
  <si>
    <t xml:space="preserve"> 3.2.3.5 </t>
  </si>
  <si>
    <t xml:space="preserve"> 3.2.3.6 </t>
  </si>
  <si>
    <t xml:space="preserve"> 3.2.3.7 </t>
  </si>
  <si>
    <t xml:space="preserve"> 3.2.3.8 </t>
  </si>
  <si>
    <t xml:space="preserve"> 37.13.800 </t>
  </si>
  <si>
    <t>Mini-disjuntor termomagnético, unipolar 127/220 V, corrente de 10 A até 32 A</t>
  </si>
  <si>
    <t xml:space="preserve"> 3.3 </t>
  </si>
  <si>
    <t>Tubulações (condutos elétricos)</t>
  </si>
  <si>
    <t xml:space="preserve"> 3.3.1 </t>
  </si>
  <si>
    <t xml:space="preserve"> 38.21.920 </t>
  </si>
  <si>
    <t>Eletrocalha perfurada galvanizada a fogo, 100 x 50 mm, com acessórios</t>
  </si>
  <si>
    <t xml:space="preserve"> 3.3.2 </t>
  </si>
  <si>
    <t xml:space="preserve"> 38.22.620 </t>
  </si>
  <si>
    <t>Tampa de encaixe para eletrocalha, galvanizada a fogo, L= 100mm</t>
  </si>
  <si>
    <t xml:space="preserve"> 3.3.3 </t>
  </si>
  <si>
    <t xml:space="preserve"> 38.07.300 </t>
  </si>
  <si>
    <t>Perfilado perfurado 38 x 38 mm em chapa 14 pré-zincada, com acessórios</t>
  </si>
  <si>
    <t xml:space="preserve"> 3.3.4 </t>
  </si>
  <si>
    <t xml:space="preserve"> 38.04.060 </t>
  </si>
  <si>
    <t>Eletroduto galvanizado a quente conforme NBR6323 - 1´ com acessórios</t>
  </si>
  <si>
    <t xml:space="preserve"> 3.3.5 </t>
  </si>
  <si>
    <t xml:space="preserve"> 40.06.060 </t>
  </si>
  <si>
    <t>Condulete metálico de 1´</t>
  </si>
  <si>
    <t>CJ</t>
  </si>
  <si>
    <t xml:space="preserve"> 3.3.6 </t>
  </si>
  <si>
    <t xml:space="preserve"> FAI.ELE </t>
  </si>
  <si>
    <t>Próprio</t>
  </si>
  <si>
    <t>CANALETA OU MOLDURA EM ALUMINIO COM PINTURA ELETROSTÁTICA NA COR BRANCA - DUTO DUPLO - TIPO D -COM DIMENSÕES MÍNIMAS DE 73X25MM - COM TAMPA LISA - REF. DUTOTEC FORNECIMENTO E INSTALAÇÃO</t>
  </si>
  <si>
    <t>m</t>
  </si>
  <si>
    <t xml:space="preserve"> 3.3.7 </t>
  </si>
  <si>
    <t xml:space="preserve"> FAI.EL.0017 </t>
  </si>
  <si>
    <t>CURVA VERTICAL INTERNA - RAIO = 60 MM - EM ALUMÍNIO PARA CANALETAS DE 25 MM OU 45 MM. PINTURA ELETROSTÁTICA NA COR BRANCA.</t>
  </si>
  <si>
    <t xml:space="preserve"> 3.3.8 </t>
  </si>
  <si>
    <t xml:space="preserve"> FAI.EL.0018 </t>
  </si>
  <si>
    <t>PORTA EQUIPAMENTOS PARA MOLDURA OU CANALETA DE ALUMÍNIO - PARA 3 MÓDULOS</t>
  </si>
  <si>
    <t xml:space="preserve"> 3.4 </t>
  </si>
  <si>
    <t>Tomadas e Interruptores</t>
  </si>
  <si>
    <t xml:space="preserve"> 3.4.1 </t>
  </si>
  <si>
    <t xml:space="preserve"> 40.04.460 </t>
  </si>
  <si>
    <t>Tomada 2P+T de 20 A - 250 V, completa</t>
  </si>
  <si>
    <t xml:space="preserve"> 3.4.2 </t>
  </si>
  <si>
    <t xml:space="preserve"> 40.05.180 </t>
  </si>
  <si>
    <t>Interruptor bipolar simples, 1 tecla dupla</t>
  </si>
  <si>
    <t xml:space="preserve"> 3.4.3 </t>
  </si>
  <si>
    <t xml:space="preserve"> 40.05.170 </t>
  </si>
  <si>
    <t>Interruptor bipolar paralelo, 1 tecla dupla</t>
  </si>
  <si>
    <t xml:space="preserve"> 3.4.4 </t>
  </si>
  <si>
    <t xml:space="preserve"> ELE-458 </t>
  </si>
  <si>
    <t>Módulo Cego para porta equipamento de canaleta de aluminio</t>
  </si>
  <si>
    <t>unid.</t>
  </si>
  <si>
    <t xml:space="preserve"> 3.5 </t>
  </si>
  <si>
    <t>Iluminação</t>
  </si>
  <si>
    <t xml:space="preserve"> 3.5.1 </t>
  </si>
  <si>
    <t xml:space="preserve"> 41.02.551 </t>
  </si>
  <si>
    <t>Lâmpada LED tubular T8 com base G13, de 1850 até 2000 Im - 18 a 20W</t>
  </si>
  <si>
    <t xml:space="preserve"> 3.5.2 </t>
  </si>
  <si>
    <t xml:space="preserve"> 41.14.670 </t>
  </si>
  <si>
    <t>Luminária triangular de sobrepor tipo arandela para fluorescente compacta de 15/20/23W</t>
  </si>
  <si>
    <t xml:space="preserve"> 3.5.3 </t>
  </si>
  <si>
    <t xml:space="preserve"> 41.02.580 </t>
  </si>
  <si>
    <t>Lâmpada LED 13,5W, com base E-27, 1400 até 1510lm</t>
  </si>
  <si>
    <t xml:space="preserve"> 3.6 </t>
  </si>
  <si>
    <t>Condutores Elétricos</t>
  </si>
  <si>
    <t xml:space="preserve"> 3.6.1 </t>
  </si>
  <si>
    <t xml:space="preserve"> 39.03.178 </t>
  </si>
  <si>
    <t>Cabo de cobre de 6 mm², isolamento 0,6/1 kV - isolação em PVC 70°C</t>
  </si>
  <si>
    <t xml:space="preserve"> 3.6.2 </t>
  </si>
  <si>
    <t xml:space="preserve"> 39.02.020 </t>
  </si>
  <si>
    <t>Cabo de cobre de 4 mm², isolamento 750 V - isolação em PVC 70°C</t>
  </si>
  <si>
    <t xml:space="preserve"> 3.6.3 </t>
  </si>
  <si>
    <t xml:space="preserve"> 39.02.016 </t>
  </si>
  <si>
    <t>Cabo de cobre de 2,5 mm², isolamento 750 V - isolação em PVC 70°C</t>
  </si>
  <si>
    <t xml:space="preserve"> 3.6.4 </t>
  </si>
  <si>
    <t xml:space="preserve"> 39.02.010 </t>
  </si>
  <si>
    <t>Cabo de cobre de 1,5 mm², isolamento 750 V - isolação em PVC 70°C</t>
  </si>
  <si>
    <t xml:space="preserve"> 3.7 </t>
  </si>
  <si>
    <t>Retiradas</t>
  </si>
  <si>
    <t xml:space="preserve"> 3.7.1 </t>
  </si>
  <si>
    <t xml:space="preserve"> 04.17.020 </t>
  </si>
  <si>
    <t>Remoção de aparelho de iluminação ou projetor fixo em teto, piso ou parede</t>
  </si>
  <si>
    <t xml:space="preserve"> 3.7.2 </t>
  </si>
  <si>
    <t xml:space="preserve"> 04.18.340 </t>
  </si>
  <si>
    <t>Remoção de condulete</t>
  </si>
  <si>
    <t xml:space="preserve"> 3.7.3 </t>
  </si>
  <si>
    <t xml:space="preserve"> 04.30.040 </t>
  </si>
  <si>
    <t>Remoção de condutor aparente</t>
  </si>
  <si>
    <t xml:space="preserve"> 3.7.4 </t>
  </si>
  <si>
    <t xml:space="preserve"> 04.19.120 </t>
  </si>
  <si>
    <t>Remoção de interruptores, tomadas, botão de campainha ou cigarra</t>
  </si>
  <si>
    <t xml:space="preserve"> 3.7.5 </t>
  </si>
  <si>
    <t xml:space="preserve"> 04.22.110 </t>
  </si>
  <si>
    <t>Remoção de tubulação elétrica aparente com diâmetro externo até 50 mm</t>
  </si>
  <si>
    <t xml:space="preserve"> 4 </t>
  </si>
  <si>
    <t>INSTALAÇÕES HIDRÁULICAS</t>
  </si>
  <si>
    <t xml:space="preserve"> 4.1 </t>
  </si>
  <si>
    <t>Esgoto</t>
  </si>
  <si>
    <t xml:space="preserve"> 4.1.1 </t>
  </si>
  <si>
    <t xml:space="preserve"> 97906 </t>
  </si>
  <si>
    <t xml:space="preserve"> 4.1.2 </t>
  </si>
  <si>
    <t xml:space="preserve"> 09.06.025 </t>
  </si>
  <si>
    <t>CAIXA DE PASSAGEM EM ALVENARIA DE 0,40X0,40X0,40 M</t>
  </si>
  <si>
    <t xml:space="preserve"> 4.1.3 </t>
  </si>
  <si>
    <t xml:space="preserve"> 49.01.020 </t>
  </si>
  <si>
    <t>Caixa sifonada de PVC rígido de 100 x 150 x 50 mm, com grelha</t>
  </si>
  <si>
    <t xml:space="preserve"> 4.1.4 </t>
  </si>
  <si>
    <t xml:space="preserve"> 44.20.240 </t>
  </si>
  <si>
    <t>Sifão plástico com copo, rígido, de 1´ x 1 1/2´</t>
  </si>
  <si>
    <t xml:space="preserve"> 4.1.5 </t>
  </si>
  <si>
    <t xml:space="preserve"> 44.20.390 </t>
  </si>
  <si>
    <t>Válvula de PVC para lavatório</t>
  </si>
  <si>
    <t xml:space="preserve"> 4.1.6 </t>
  </si>
  <si>
    <t xml:space="preserve"> 89748 </t>
  </si>
  <si>
    <t xml:space="preserve"> 4.1.7 </t>
  </si>
  <si>
    <t xml:space="preserve"> 89728 </t>
  </si>
  <si>
    <t xml:space="preserve"> 4.1.8 </t>
  </si>
  <si>
    <t xml:space="preserve"> 89750 </t>
  </si>
  <si>
    <t xml:space="preserve"> 4.1.9 </t>
  </si>
  <si>
    <t xml:space="preserve"> 89810 </t>
  </si>
  <si>
    <t xml:space="preserve"> 4.1.10 </t>
  </si>
  <si>
    <t xml:space="preserve"> 89726 </t>
  </si>
  <si>
    <t xml:space="preserve"> 4.1.11 </t>
  </si>
  <si>
    <t xml:space="preserve"> 89732 </t>
  </si>
  <si>
    <t xml:space="preserve"> 4.1.12 </t>
  </si>
  <si>
    <t xml:space="preserve"> 89724 </t>
  </si>
  <si>
    <t xml:space="preserve"> 4.1.13 </t>
  </si>
  <si>
    <t xml:space="preserve"> 89834 </t>
  </si>
  <si>
    <t xml:space="preserve"> 4.1.14 </t>
  </si>
  <si>
    <t xml:space="preserve"> 89778 </t>
  </si>
  <si>
    <t xml:space="preserve"> 4.1.15 </t>
  </si>
  <si>
    <t xml:space="preserve"> 89753 </t>
  </si>
  <si>
    <t xml:space="preserve"> 4.1.16 </t>
  </si>
  <si>
    <t xml:space="preserve"> 85123 </t>
  </si>
  <si>
    <t xml:space="preserve"> 4.1.17 </t>
  </si>
  <si>
    <t xml:space="preserve"> 102705 </t>
  </si>
  <si>
    <t xml:space="preserve"> 4.1.18 </t>
  </si>
  <si>
    <t xml:space="preserve"> 89711 </t>
  </si>
  <si>
    <t xml:space="preserve"> 4.1.19 </t>
  </si>
  <si>
    <t xml:space="preserve"> 89712 </t>
  </si>
  <si>
    <t xml:space="preserve"> 4.1.20 </t>
  </si>
  <si>
    <t xml:space="preserve"> 89733 </t>
  </si>
  <si>
    <t xml:space="preserve"> 4.1.21 </t>
  </si>
  <si>
    <t xml:space="preserve"> 89731 </t>
  </si>
  <si>
    <t xml:space="preserve"> 4.1.22 </t>
  </si>
  <si>
    <t xml:space="preserve"> 89785 </t>
  </si>
  <si>
    <t xml:space="preserve"> 4.1.23 </t>
  </si>
  <si>
    <t xml:space="preserve"> 104348 </t>
  </si>
  <si>
    <t xml:space="preserve"> 4.1.24 </t>
  </si>
  <si>
    <t xml:space="preserve"> 4.1.25 </t>
  </si>
  <si>
    <t xml:space="preserve"> 89784 </t>
  </si>
  <si>
    <t xml:space="preserve"> 4.2 </t>
  </si>
  <si>
    <t>ÁGUA FRIA</t>
  </si>
  <si>
    <t xml:space="preserve"> 4.2.1 </t>
  </si>
  <si>
    <t xml:space="preserve"> 89987 </t>
  </si>
  <si>
    <t xml:space="preserve"> 4.2.2 </t>
  </si>
  <si>
    <t xml:space="preserve"> 95251 </t>
  </si>
  <si>
    <t xml:space="preserve"> 4.2.3 </t>
  </si>
  <si>
    <t xml:space="preserve"> 95250 </t>
  </si>
  <si>
    <t xml:space="preserve"> 4.2.4 </t>
  </si>
  <si>
    <t xml:space="preserve"> 95249 </t>
  </si>
  <si>
    <t xml:space="preserve"> 4.2.5 </t>
  </si>
  <si>
    <t xml:space="preserve"> 86884 </t>
  </si>
  <si>
    <t xml:space="preserve"> 4.2.6 </t>
  </si>
  <si>
    <t xml:space="preserve"> 44.20.100 </t>
  </si>
  <si>
    <t xml:space="preserve"> 4.2.7 </t>
  </si>
  <si>
    <t xml:space="preserve"> 94703 </t>
  </si>
  <si>
    <t xml:space="preserve"> 4.2.8 </t>
  </si>
  <si>
    <t xml:space="preserve"> 94705 </t>
  </si>
  <si>
    <t xml:space="preserve"> 4.2.9 </t>
  </si>
  <si>
    <t xml:space="preserve"> 94656 </t>
  </si>
  <si>
    <t xml:space="preserve"> 4.2.10 </t>
  </si>
  <si>
    <t xml:space="preserve"> 94658 </t>
  </si>
  <si>
    <t xml:space="preserve"> 4.2.11 </t>
  </si>
  <si>
    <t xml:space="preserve"> 94660 </t>
  </si>
  <si>
    <t xml:space="preserve"> 4.2.12 </t>
  </si>
  <si>
    <t xml:space="preserve"> 103993 </t>
  </si>
  <si>
    <t xml:space="preserve"> 4.2.13 </t>
  </si>
  <si>
    <t xml:space="preserve"> 103954 </t>
  </si>
  <si>
    <t xml:space="preserve"> 103956 </t>
  </si>
  <si>
    <t xml:space="preserve"> 4.2.14 </t>
  </si>
  <si>
    <t xml:space="preserve"> 89415 </t>
  </si>
  <si>
    <t xml:space="preserve"> 4.2.15 </t>
  </si>
  <si>
    <t xml:space="preserve"> 89404 </t>
  </si>
  <si>
    <t xml:space="preserve"> 4.2.16 </t>
  </si>
  <si>
    <t xml:space="preserve"> 89362 </t>
  </si>
  <si>
    <t xml:space="preserve"> 4.2.17 </t>
  </si>
  <si>
    <t xml:space="preserve"> 89492 </t>
  </si>
  <si>
    <t xml:space="preserve"> 4.2.18 </t>
  </si>
  <si>
    <t xml:space="preserve"> 103980 </t>
  </si>
  <si>
    <t xml:space="preserve"> 4.2.20 </t>
  </si>
  <si>
    <t xml:space="preserve"> 89431 </t>
  </si>
  <si>
    <t xml:space="preserve"> 4.2.21 </t>
  </si>
  <si>
    <t xml:space="preserve"> 89355 </t>
  </si>
  <si>
    <t xml:space="preserve"> 4.2.22 </t>
  </si>
  <si>
    <t xml:space="preserve"> 89356 </t>
  </si>
  <si>
    <t xml:space="preserve"> 4.2.23 </t>
  </si>
  <si>
    <t xml:space="preserve"> 89357 </t>
  </si>
  <si>
    <t xml:space="preserve"> 4.2.24 </t>
  </si>
  <si>
    <t xml:space="preserve"> 103978 </t>
  </si>
  <si>
    <t xml:space="preserve"> 4.2.25 </t>
  </si>
  <si>
    <t xml:space="preserve"> 89438 </t>
  </si>
  <si>
    <t xml:space="preserve"> 4.2.26 </t>
  </si>
  <si>
    <t xml:space="preserve"> 89440 </t>
  </si>
  <si>
    <t xml:space="preserve"> 4.2.27 </t>
  </si>
  <si>
    <t xml:space="preserve"> 89398 </t>
  </si>
  <si>
    <t xml:space="preserve"> 4.2.28 </t>
  </si>
  <si>
    <t xml:space="preserve"> 104011 </t>
  </si>
  <si>
    <t xml:space="preserve"> 4.2.29 </t>
  </si>
  <si>
    <t xml:space="preserve"> 89400 </t>
  </si>
  <si>
    <t xml:space="preserve"> 4.2.30 </t>
  </si>
  <si>
    <t xml:space="preserve"> 90373 </t>
  </si>
  <si>
    <t xml:space="preserve"> 4.2.31 </t>
  </si>
  <si>
    <t xml:space="preserve"> 89395 </t>
  </si>
  <si>
    <t xml:space="preserve"> 5 </t>
  </si>
  <si>
    <t>DEMOLIÇÕES E REMOÇÕES</t>
  </si>
  <si>
    <t xml:space="preserve"> 5.1 </t>
  </si>
  <si>
    <t xml:space="preserve"> 03.02.040 </t>
  </si>
  <si>
    <t xml:space="preserve"> 5.2 </t>
  </si>
  <si>
    <t xml:space="preserve"> 04.09.020 </t>
  </si>
  <si>
    <t xml:space="preserve"> 5.3 </t>
  </si>
  <si>
    <t xml:space="preserve"> 97663 </t>
  </si>
  <si>
    <t xml:space="preserve"> 5.4 </t>
  </si>
  <si>
    <t xml:space="preserve"> 72142 </t>
  </si>
  <si>
    <t xml:space="preserve"> 5.5 </t>
  </si>
  <si>
    <t xml:space="preserve"> 97638 </t>
  </si>
  <si>
    <t xml:space="preserve"> 5.6 </t>
  </si>
  <si>
    <t xml:space="preserve"> 04.09.100 </t>
  </si>
  <si>
    <t xml:space="preserve"> 5.7 </t>
  </si>
  <si>
    <t xml:space="preserve"> 04.01.060 </t>
  </si>
  <si>
    <t>Retirada de divisória em placa de concreto, granito, granilite ou mármore</t>
  </si>
  <si>
    <t xml:space="preserve"> 6 </t>
  </si>
  <si>
    <t>INSTALAÇÕES NOVAS</t>
  </si>
  <si>
    <t xml:space="preserve"> 6.1 </t>
  </si>
  <si>
    <t xml:space="preserve"> 6.2 </t>
  </si>
  <si>
    <t xml:space="preserve"> 6.3 </t>
  </si>
  <si>
    <t xml:space="preserve"> 101094 </t>
  </si>
  <si>
    <t xml:space="preserve"> 6.4 </t>
  </si>
  <si>
    <t xml:space="preserve"> 19.01.062 </t>
  </si>
  <si>
    <t>Peitoril e/ou soleira em granito, espessura de 2 cm e largura até 20 cm, acabamento polido</t>
  </si>
  <si>
    <t xml:space="preserve"> 6.5 </t>
  </si>
  <si>
    <t xml:space="preserve"> 18.08.090 </t>
  </si>
  <si>
    <t>Revestimento em porcelanato esmaltado acetinado para área interna e ambiente com acesso ao exterior, grupo de absorção BIa, resistência química B, assentado com argamassa colante industrializada, rejuntado</t>
  </si>
  <si>
    <t xml:space="preserve"> 6.6 </t>
  </si>
  <si>
    <t xml:space="preserve"> 6.7 </t>
  </si>
  <si>
    <t xml:space="preserve"> 14.10.111 </t>
  </si>
  <si>
    <t xml:space="preserve"> 6.8 </t>
  </si>
  <si>
    <t xml:space="preserve"> 6.9 </t>
  </si>
  <si>
    <t>Chapisco(ABERTURAS QUE SERÃO FECHADAS)</t>
  </si>
  <si>
    <t xml:space="preserve"> 6.10 </t>
  </si>
  <si>
    <t xml:space="preserve"> 87275 </t>
  </si>
  <si>
    <t xml:space="preserve"> 6.11 </t>
  </si>
  <si>
    <t xml:space="preserve"> 22.03.040 </t>
  </si>
  <si>
    <t xml:space="preserve"> 6.12 </t>
  </si>
  <si>
    <t xml:space="preserve"> 33.10.020 </t>
  </si>
  <si>
    <t>Tinta látex em massa, inclusive preparo(PINTURA GERAL-TODA CAT)</t>
  </si>
  <si>
    <t xml:space="preserve"> 6.13 </t>
  </si>
  <si>
    <t xml:space="preserve"> 101164 </t>
  </si>
  <si>
    <t xml:space="preserve"> 6.14 </t>
  </si>
  <si>
    <t xml:space="preserve"> 14.30.010 </t>
  </si>
  <si>
    <t xml:space="preserve"> 6.15 </t>
  </si>
  <si>
    <t xml:space="preserve"> 44.02.062 </t>
  </si>
  <si>
    <t xml:space="preserve"> 6.16 </t>
  </si>
  <si>
    <t xml:space="preserve"> 44.01.270 </t>
  </si>
  <si>
    <t xml:space="preserve"> 6.17 </t>
  </si>
  <si>
    <t xml:space="preserve"> 44.01.100 </t>
  </si>
  <si>
    <t xml:space="preserve"> 6.18 </t>
  </si>
  <si>
    <t xml:space="preserve"> 30.08.060 </t>
  </si>
  <si>
    <t xml:space="preserve"> 6.19 </t>
  </si>
  <si>
    <t xml:space="preserve"> 6.20 </t>
  </si>
  <si>
    <t xml:space="preserve"> 100849 </t>
  </si>
  <si>
    <t xml:space="preserve"> 6.21 </t>
  </si>
  <si>
    <t xml:space="preserve"> 44.03.180 </t>
  </si>
  <si>
    <t>Dispenser toalheiro em ABS, para folhas</t>
  </si>
  <si>
    <t xml:space="preserve"> 6.22 </t>
  </si>
  <si>
    <t xml:space="preserve"> 44.03.130 </t>
  </si>
  <si>
    <t>Saboneteira tipo dispenser, para refil de 800 ml</t>
  </si>
  <si>
    <t xml:space="preserve"> 6.23 </t>
  </si>
  <si>
    <t xml:space="preserve"> 44.03.050 </t>
  </si>
  <si>
    <t>Dispenser papel higiênico em ABS para rolão 300 / 600 m, com visor</t>
  </si>
  <si>
    <t xml:space="preserve"> 6.24 </t>
  </si>
  <si>
    <t xml:space="preserve"> 85005 </t>
  </si>
  <si>
    <t xml:space="preserve"> 6.25 </t>
  </si>
  <si>
    <t xml:space="preserve"> 30.01.010 </t>
  </si>
  <si>
    <t>Barra de apoio reta, para pessoas com mobilidade reduzida, em tubo de aço inoxidável de 1 1/2´</t>
  </si>
  <si>
    <t xml:space="preserve"> 6.26 </t>
  </si>
  <si>
    <t xml:space="preserve"> 86913 </t>
  </si>
  <si>
    <t xml:space="preserve"> 6.27 </t>
  </si>
  <si>
    <t xml:space="preserve"> 44.03.720 </t>
  </si>
  <si>
    <t>Torneira de mesa para lavatório, acionamento hidromecânico com alavanca, registro integrado regulador de vazão, em latão cromado, DN= 1/2´(BANHEIRO ACESSIVEL)</t>
  </si>
  <si>
    <t xml:space="preserve"> 6.28 </t>
  </si>
  <si>
    <t>Torneira de mesa para lavatório, acionamento hidromecânico com alavanca, registro integrado regulador de vazão, em latão cromado, DN= 1/2´(BANHEIRO MASCULINO)</t>
  </si>
  <si>
    <t xml:space="preserve"> 6.29 </t>
  </si>
  <si>
    <t xml:space="preserve"> 25.02.300 </t>
  </si>
  <si>
    <t xml:space="preserve"> 6.30 </t>
  </si>
  <si>
    <t xml:space="preserve"> 24.07.040 </t>
  </si>
  <si>
    <t xml:space="preserve"> 6.31 </t>
  </si>
  <si>
    <t xml:space="preserve"> 24.20.020 </t>
  </si>
  <si>
    <t>Recolocação de esquadrias metálicas</t>
  </si>
  <si>
    <t xml:space="preserve"> 6.32 </t>
  </si>
  <si>
    <t xml:space="preserve"> 6.33 </t>
  </si>
  <si>
    <t xml:space="preserve"> 24.03.040 </t>
  </si>
  <si>
    <t>Guarda-corpo tubular com tela em aço galvanizado, diâmetro de 1 1/2´</t>
  </si>
  <si>
    <t xml:space="preserve"> 6.34 </t>
  </si>
  <si>
    <t xml:space="preserve"> 30.14.030 </t>
  </si>
  <si>
    <t xml:space="preserve"> 99814 </t>
  </si>
  <si>
    <t>Totais -&gt;</t>
  </si>
  <si>
    <t>Obra: "REFORMA PARA ADEQUAÇÕES DE ACESSIBILIDADE E PINTURA INTERNA E EXTERNA - LOCAL: EDIFICAÇÃO DO C.A.T. - CONJUNTO DE APOIO TÉCNICO - ÁREA 2"</t>
  </si>
  <si>
    <t>INCC 07/2023 A 04/2025</t>
  </si>
  <si>
    <t xml:space="preserve">SINAPI - 04/2025 - São Paulo
CPOS/CDHU - 04/2025 - São Paulo
FDE - 04/2025 - São Paulo
</t>
  </si>
  <si>
    <t>%</t>
  </si>
  <si>
    <t>verif.</t>
  </si>
  <si>
    <t>Encargos Sociais: 129,34%</t>
  </si>
  <si>
    <t>B.D.I.: 25%</t>
  </si>
  <si>
    <t>Demolição manual de alvenaria de elevação ou elemento vazado, incluindo revestimento e retirada de piso vinilico, inclusive retirada de entulhos em caçambas para fora da USP</t>
  </si>
  <si>
    <t>Retirada de esquadria metálica em geral, INCLUSIVE ESCADA METÁLICA EXISTENTE, com reaproveitamento</t>
  </si>
  <si>
    <t>RETIRADA DE FOLHAS DE PORTA DE PASSAGEM OU JANELA, com reaproveitamento</t>
  </si>
  <si>
    <t>TE, PVC, SOLDÁVEL, DN 25MM, INSTALADO EM RAMAL OU SUB-RAMAL DE ÁGUA - FORNECIMENTO E INSTALAÇÃO.</t>
  </si>
  <si>
    <t>CAÇAMBA DE 6 m³ PARA RETIRADA DE ENTULHO</t>
  </si>
  <si>
    <t>CURVA CURTA 90 GRAUS, PVC, SERIE NORMAL, ESGOTO PREDIAL, DN 100 MM, JUNTA ELÁSTICA, FORNECIDO E INSTALADO EM RAMAL DE DESCARGA OU RAMAL DE ESGOTO SANITÁRIO.</t>
  </si>
  <si>
    <t>CURVA CURTA 90 GRAUS, PVC, SERIE NORMAL, ESGOTO PREDIAL, DN 40 MM, JUNTA SOLDÁVEL, FORNECIDO E INSTALADO EM RAMAL DE DESCARGA OU RAMAL DE ESGOTO SANITÁRIO.</t>
  </si>
  <si>
    <t>CURVA LONGA 90 GRAUS, PVC, SERIE NORMAL, ESGOTO PREDIAL, DN 100 MM, JUNTA ELÁSTICA, FORNECIDO E INSTALADO EM RAMAL DE DESCARGA OU RAMAL DE ESGOTO SANITÁRIO.</t>
  </si>
  <si>
    <t>JOELHO 45 GRAUS, PVC, SERIE NORMAL, ESGOTO PREDIAL, DN 100 MM, JUNTA ELÁSTICA, FORNECIDO E INSTALADO EM PRUMADA DE ESGOTO SANITÁRIO OU VENTILAÇÃO.</t>
  </si>
  <si>
    <t>JOELHO 45 GRAUS, PVC, SERIE NORMAL, ESGOTO PREDIAL, DN 40 MM, JUNTA SOLDÁVEL, FORNECIDO E INSTALADO EM RAMAL DE DESCARGA OU RAMAL DE ESGOTO SANITÁRIO.</t>
  </si>
  <si>
    <t>JOELHO 45 GRAUS, PVC, SERIE NORMAL, ESGOTO PREDIAL, DN 50 MM, JUNTA ELÁSTICA, FORNECIDO E INSTALADO EM RAMAL DE DESCARGA OU RAMAL DE ESGOTO SANITÁRIO.</t>
  </si>
  <si>
    <t>JOELHO 90 GRAUS, PVC, SERIE NORMAL, ESGOTO PREDIAL, DN 40 MM, JUNTA SOLDÁVEL, FORNECIDO E INSTALADO EM RAMAL DE DESCARGA OU RAMAL DE ESGOTO SANITÁRIO.</t>
  </si>
  <si>
    <t>JUNÇÃO SIMPLES, PVC, SERIE NORMAL, ESGOTO PREDIAL, DN 100 X 100 MM, JUNTA ELÁSTICA, FORNECIDO E INSTALADO EM PRUMADA DE ESGOTO SANITÁRIO OU VENTILAÇÃO.</t>
  </si>
  <si>
    <t>LUVA SIMPLES, PVC, SERIE NORMAL, ESGOTO PREDIAL, DN 100 MM, JUNTA ELÁSTICA, FORNECIDO E INSTALADO EM RAMAL DE DESCARGA OU RAMAL DE ESGOTO SANITÁRIO.</t>
  </si>
  <si>
    <t>LUVA SIMPLES, PVC, SERIE NORMAL, ESGOTO PREDIAL, DN 50 MM, JUNTA ELÁSTICA, FORNECIDO E INSTALADO EM RAMAL DE DESCARGA OU RAMAL DE ESGOTO SANITÁRIO.</t>
  </si>
  <si>
    <t>TUBO PVC PONTA/BOLSA C/ VIROLA DN=100MM P/ ESGOTO JUNTA COM ANEL -FORNECIMENTO E INSTALAÇÃO</t>
  </si>
  <si>
    <t>TUBO DE PVC CORRUGADO RÍGIDO PERFURADO, DN 100 MM, PARA DRENO - FORNECIMENTO E ASSENTAMENTO.</t>
  </si>
  <si>
    <t>TUBO PVC, SERIE NORMAL, ESGOTO PREDIAL, DN 40 MM, FORNECIDO E INSTALADO EM RAMAL DE DESCARGA OU RAMAL DE ESGOTO SANITÁRIO.</t>
  </si>
  <si>
    <t>TUBO PVC, SERIE NORMAL, ESGOTO PREDIAL, DN 50 MM, FORNECIDO E INSTALADO EM RAMAL DE DESCARGA OU RAMAL DE ESGOTO SANITÁRIO.</t>
  </si>
  <si>
    <t>CURVA CURTA 90 GRAUS, PVC, SERIE NORMAL, ESGOTO PREDIAL, DN 50 MM, JUNTA ELÁSTICA, FORNECIDO E INSTALADO EM RAMAL DE DESCARGA OU RAMAL DE ESGOTO SANITÁRIO.</t>
  </si>
  <si>
    <t>JOELHO 90 GRAUS, PVC, SERIE NORMAL, ESGOTO PREDIAL, DN 50 MM, JUNTA ELÁSTICA, FORNECIDO E INSTALADO EM RAMAL DE DESCARGA OU RAMAL DE ESGOTO SANITÁRIO.</t>
  </si>
  <si>
    <t>JUNÇÃO SIMPLES, PVC, SERIE NORMAL, ESGOTO PREDIAL, DN 50 X 50 MM, JUNTA ELÁSTICA, FORNECIDO E INSTALADO EM RAMAL DE DESCARGA OU RAMAL DE ESGOTO SANITÁRIO.</t>
  </si>
  <si>
    <t>TERMINAL DE VENTILAÇÃO, PVC, SÉRIE NORMAL, ESGOTO PREDIAL, DN 50 MM, JUNTA SOLDÁVEL, FORNECIDO E INSTALADO EM PRUMADA DE ESGOTO SANITÁRIO OU VENTILAÇÃO.</t>
  </si>
  <si>
    <t>TE, PVC, SERIE NORMAL, ESGOTO PREDIAL, DN 50 X 50 MM, JUNTA ELÁSTICA, FORNECIDO E INSTALADO EM RAMAL DE DESCARGA OU RAMAL DE ESGOTO SANITÁRIO.</t>
  </si>
  <si>
    <t>REGISTRO DE GAVETA BRUTO, LATÃO, ROSCÁVEL, 3/4", COM ACABAMENTO E CANOPLA CROMADOS - FORNECIMENTO E INSTALAÇÃO.</t>
  </si>
  <si>
    <t>VÁLVULA DE ESFERA BRUTA, BRONZE, ROSCÁVEL, 1 1/4'' - FORNECIMENTO E INSTALAÇÃO.</t>
  </si>
  <si>
    <t>VÁLVULA DE ESFERA BRUTA, BRONZE, ROSCÁVEL, 1'' - FORNECIMENTO E INSTALAÇÃO.</t>
  </si>
  <si>
    <t>VÁLVULA DE ESFERA BRUTA, BRONZE, ROSCÁVEL, 3/4'' - FORNECIMENTO E INSTALAÇÃO.</t>
  </si>
  <si>
    <t>ADAPTADOR COM FLANGE E ANEL DE VEDAÇÃO, PVC, SOLDÁVEL, DN  25 MM X 3/4 , INSTALADO EM RESERVAÇÃO DE ÁGUA DE EDIFICAÇÃO QUE POSSUA RESERVATÓRIO DE FIBRA/FIBROCIMENTO   FORNECIMENTO E INSTALAÇÃO.</t>
  </si>
  <si>
    <t>ADAPTADOR COM FLANGE E ANEL DE VEDAÇÃO, PVC, SOLDÁVEL, DN 40 MM X 1 1/4 , INSTALADO EM RESERVAÇÃO DE ÁGUA DE EDIFICAÇÃO QUE POSSUA RESERVATÓRIO DE FIBRA/FIBROCIMENTO   FORNECIMENTO E INSTALAÇÃO.</t>
  </si>
  <si>
    <t>ADAPTADOR CURTO COM BOLSA E ROSCA PARA REGISTRO, PVC, SOLDÁVEL, DN  25 MM X 3/4 , INSTALADO EM RESERVAÇÃO DE ÁGUA DE EDIFICAÇÃO QUE POSSUA RESERVATÓRIO DE FIBRA/FIBROCIMENTO   FORNECIMENTO E INSTALAÇÃO.</t>
  </si>
  <si>
    <t>ADAPTADOR CURTO COM BOLSA E ROSCA PARA REGISTRO, PVC, SOLDÁVEL, DN 32 MM X 1 , INSTALADO EM RESERVAÇÃO DE ÁGUA DE EDIFICAÇÃO QUE POSSUA RESERVATÓRIO DE FIBRA/FIBROCIMENTO   FORNECIMENTO E INSTALAÇÃO.</t>
  </si>
  <si>
    <t>ADAPTADOR CURTO COM BOLSA E ROSCA PARA REGISTRO, PVC, SOLDÁVEL, DN 40 MM X 1 1/4 , INSTALADO EM RESERVAÇÃO DE ÁGUA DE EDIFICAÇÃO QUE POSSUA RESERVATÓRIO DE FIBRA/FIBROCIMENTO   FORNECIMENTO E INSTALAÇÃO.</t>
  </si>
  <si>
    <t>BUCHA DE REDUÇÃO, PVC, SOLDÁVEL, DN 40MM X 32MM, INSTALADO EM RAMAL DE DISTRIBUIÇÃO DE ÁGUA - FORNECIMENTO E INSTALAÇÃO.</t>
  </si>
  <si>
    <t>BUCHA DE REDUÇÃO, LONGA, PVC, SOLDÁVEL, DN 32 X 20 MM, INSTALADO EM RAMAL DE DISTRIBUIÇÃO DE ÁGUA - FORNECIMENTO E INSTALAÇÃO.</t>
  </si>
  <si>
    <t>JOELHO DE REDUÇÃO, 90 GRAUS, PVC, SOLDÁVEL, DN 32 MM X 25 MM, INSTALADO EM RAMAL DE DISTRIBUIÇÃO DE ÁGUA - FORNECIMENTO E INSTALAÇÃO.</t>
  </si>
  <si>
    <t>CURVA 90 GRAUS, PVC, SOLDÁVEL, DN 32MM, INSTALADO EM RAMAL DE DISTRIBUIÇÃO DE ÁGUA - FORNECIMENTO E INSTALAÇÃO.</t>
  </si>
  <si>
    <t>JOELHO 90 GRAUS, PVC, SOLDÁVEL, DN 20MM, INSTALADO EM RAMAL DE DISTRIBUIÇÃO DE ÁGUA - FORNECIMENTO E INSTALAÇÃO.</t>
  </si>
  <si>
    <t>JOELHO 90 GRAUS, PVC, SOLDÁVEL, DN 25MM, INSTALADO EM RAMAL OU SUB-RAMAL DE ÁGUA - FORNECIMENTO E INSTALAÇÃO.</t>
  </si>
  <si>
    <t>JOELHO 90 GRAUS, PVC, SOLDÁVEL, DN 32MM, INSTALADO EM PRUMADA DE ÁGUA - FORNECIMENTO E INSTALAÇÃO.</t>
  </si>
  <si>
    <t>JOELHO 90 GRAUS, PVC, SOLDÁVEL, DN 40MM, INSTALADO EM RAMAL DE DISTRIBUIÇÃO DE ÁGUA - FORNECIMENTO E INSTALAÇÃO.</t>
  </si>
  <si>
    <t>LUVA, PVC, SOLDÁVEL, DN 32MM, INSTALADO EM RAMAL DE DISTRIBUIÇÃO DE ÁGUA - FORNECIMENTO E INSTALAÇÃO.</t>
  </si>
  <si>
    <t>TUBO, PVC, SOLDÁVEL, DN 20MM, INSTALADO EM RAMAL OU SUB-RAMAL DE ÁGUA - FORNECIMENTO E INSTALAÇÃO.</t>
  </si>
  <si>
    <t>TUBO, PVC, SOLDÁVEL, DN 25MM, INSTALADO EM RAMAL OU SUB-RAMAL DE ÁGUA - FORNECIMENTO E INSTALAÇÃO.</t>
  </si>
  <si>
    <t>TUBO, PVC, SOLDÁVEL, DN 32MM, INSTALADO EM RAMAL OU SUB-RAMAL DE ÁGUA - FORNECIMENTO E INSTALAÇÃO.</t>
  </si>
  <si>
    <t>TUBO, PVC, SOLDÁVEL, DN 40MM, INSTALADO EM RAMAL DE DISTRIBUIÇÃO DE ÁGUA - FORNECIMENTO E INSTALAÇÃO.</t>
  </si>
  <si>
    <t>TE, PVC, SOLDÁVEL, DN 20MM, INSTALADO EM RAMAL DE DISTRIBUIÇÃO DE ÁGUA - FORNECIMENTO E INSTALAÇÃO.</t>
  </si>
  <si>
    <t>TE, PVC, SOLDÁVEL, DN 25MM, INSTALADO EM RAMAL DE DISTRIBUIÇÃO DE ÁGUA - FORNECIMENTO E INSTALAÇÃO.</t>
  </si>
  <si>
    <t>TE, PVC, SOLDÁVEL, DN 32MM, INSTALADO EM RAMAL OU SUB-RAMAL DE ÁGUA - FORNECIMENTO E INSTALAÇÃO.</t>
  </si>
  <si>
    <t>TE, PVC, SOLDÁVEL, DN 40MM, INSTALADO EM RAMAL DE DISTRIBUIÇÃO DE ÁGUA - FORNECIMENTO E INSTALAÇÃO.</t>
  </si>
  <si>
    <t>TÊ DE REDUÇÃO, PVC, SOLDÁVEL, DN 32MM X 25MM, INSTALADO EM RAMAL OU SUB-RAMAL DE ÁGUA - FORNECIMENTO E INSTALAÇÃO.</t>
  </si>
  <si>
    <t>JOELHO 90 GRAUS COM BUCHA DE LATÃO, PVC, SOLDÁVEL, DN 25MM, X 1/2  INSTALADO EM RAMAL OU SUB-RAMAL DE ÁGUA - FORNECIMENTO E INSTALAÇÃO.</t>
  </si>
  <si>
    <t>PISO PODOTÁTIL DE ALERTA OU DIRECIONAL, DE BORRACHA, ASSENTADO SOBRE ARGAMASSA.</t>
  </si>
  <si>
    <t>Reboco (ABERTURAS QUE SERÃO FECHADAS)</t>
  </si>
  <si>
    <t>Alvenaria de bloco de concreto de vedação de 14 x 19 x 39 cm - classe C (ABERTURAS QUE SERÃO FECHADAS)</t>
  </si>
  <si>
    <t>Emboço comum (ABERTURAS QUE SERÃO FECHADAS)</t>
  </si>
  <si>
    <t>ASSENTO SANITÁRIO CONVENCIONAL - FORNECIMENTO E INSTALAÇÃO</t>
  </si>
  <si>
    <t>ALVENARIA DE VEDAÇÃO COM BLOCO DE VIDRO, DE 8X19X19CM.</t>
  </si>
  <si>
    <t>Cuba de louça de embutir oval, INCLUSIVE ACESSÓRIOS (FLEXÍVEL DE AÇO INOX TELADO, E VÁLVULA CROMADA METÁLICA)</t>
  </si>
  <si>
    <t>TORNEIRA PARA USO GERAL - FORNECIMENTO E INSTALAÇÃO.</t>
  </si>
  <si>
    <t>Lavatório de louça sem coluna - SANITÁRIOS P.N.E. CONFORME NBR 9050, INCLUSIVE ACESSÓRIOS (ENGATE FLEXÍVEL DE AÇO INOX TELADO, E VÁLVULA CROMADA METÁLICA)</t>
  </si>
  <si>
    <t>REMOÇÃO E REINSTALAÇÃO DE LOUÇAS, DE FORMA MANUAL, COM REAPROVEITAMENTO. (LAVATÓRIO E MICTÓRIO)</t>
  </si>
  <si>
    <t>Bacia Sanitária com caixa acoplada de louça para pessoas com mobilidade reduzida - capacidade de 6 litros, INCLUSIVE ACESSÓRIOS DE FIXAÇÃO</t>
  </si>
  <si>
    <t>Pintura com esmalte sintético, DUAS DEMÃOS,  em caixilhos de madeira, iclusive batentes</t>
  </si>
  <si>
    <t>REVESTIMENTO CERÂMICO PARA PAREDES INTERNAS COM PLACAS TIPO ESMALTADA EXTRA DE DIMENSÕES 30X40 CM APLICADAS ALTURA DE PORTAS. SANITÁRIOS P.N.E E REFEITÓRIO</t>
  </si>
  <si>
    <t>ABRIGO COMPLETO PARA CANTEIRO DE OBRAS CONFORME NR-18, INCLUINDO LIGAÇÕES PROVISÓRIAS DE ÁGUA, ESGOTO E ENERGIA ELÉTRICA. DEPÓSITO, ESCRITORIO, SANITÁRIOS COM CHUVEIRO E REFEITÓRIO</t>
  </si>
  <si>
    <t>ESCAVAÇÃO MANUAL DE VALA PARA VIGA BALDRAME (INCLUINDO ESCAVAÇÃO PARA COLOCAÇÃO DE FÔRMAS).</t>
  </si>
  <si>
    <t xml:space="preserve"> 4.2.32 </t>
  </si>
  <si>
    <t>Engate flexível TELADO INOX DN= 1/2´X40cm. FORNECIMENTO E INSTALAÇÃO.</t>
  </si>
  <si>
    <t>Engate flexível TELADO INOX DN= 1/2´X30cm., - FORNECIMENTO E INSTALAÇÃO.</t>
  </si>
  <si>
    <t>DUCHA HIGIÊNICA LUXO COMPLETA BANHEIRO METAL CROMADO ¼ VOLTA.  - FORNECIMENTO E INSTALAÇÃO.
Acesse a Loja Oficial de Alpha Hidrometais
Ducha Higiênica Luxo Completa Banheiro Metal Cromado ¼ Volta C-69 - FORNECIMENTO E INSTALAÇÃO.</t>
  </si>
  <si>
    <t>VOLARE</t>
  </si>
  <si>
    <t xml:space="preserve"> 6.35</t>
  </si>
  <si>
    <t>ESPELHO CRISTAL LAPIDADO, ESPESSURA 4MM, COM PARAFUSOS (BOTÃO INOX) DE FIXAÇÃO, SEM MOLDURA</t>
  </si>
  <si>
    <t>INSTALAÇÃO DE BOX DE VIDRO TEMPERADO PONTILHADO 8mm., ACESSÓRIOS COR BRANCA - SANITÁRIO FEMININO (Largura 1,10m.) SANITÁRIO MASCULINO  (Largura 0,80m.)</t>
  </si>
  <si>
    <t>RETIRADA COM REAPROVEITAMENTO E REINSTALAÇÃO DE CAIXA D'ÁGUA DE 1000 LITROS CONFORME PROJETO</t>
  </si>
  <si>
    <t>Tampo/bancada em granito, com frontão (5cm.) e testeira abalada (4cm.), espessura de 2 cm, acabamento polido</t>
  </si>
  <si>
    <t>Divisória em placas de granito com espessura de 3 cm. Confirmar dimensões no local. Altura das divisórias 2,0m. (sanitários) e 1,0m. (mictórios)</t>
  </si>
  <si>
    <t>CAIXA ENTERRADA ESGOTO RETANGULAR, EM ALVENARIA COM BLOCOS DE CONCRETO, DIMENSÕES INTERNAS: 0,6X0,6X0,6 M PARA REDE DE ESGOTO.</t>
  </si>
  <si>
    <t>REMOÇÃO DE DIVISÓRIA LAMINADA/VIDRO, DE FORMA MANUAL, COM REAPROVEITAMENTO.</t>
  </si>
  <si>
    <t>Retirada de guarda-corpo ou gradil em geral, INCLUSIVE ESCADA EXISTENTE</t>
  </si>
  <si>
    <t>SV.</t>
  </si>
  <si>
    <t>Portas de abrir em alumínio com pintura eletrostática, sob medida - cor branca , COM CHAPA INOX E BARRA INOX CONFORME NBR 9050 - SANITÁRIOS P.N.E. (PA-01)</t>
  </si>
  <si>
    <t>Portas de abrir em alumínio com pintura eletrostática COR BRANCA - (PA-02 E PA-03)</t>
  </si>
  <si>
    <t xml:space="preserve"> 6.36</t>
  </si>
  <si>
    <t>Portas de abrir em alumínio com pintura eletrostática COR BRANCA - (PA-04)</t>
  </si>
  <si>
    <t>Pintura com esmalte sintético, INCLUSIVE FUNDO ANTI FERRUGEM, DUAS DEMÃOS, em estrutura metálica (ESTRUTURA METÁLICA DO PRÉDIO E CAIXILHOS METÁLICOS)</t>
  </si>
  <si>
    <t>ALÇAPÃO de abrir em alumínio com pintura eletrostática COR BRANCA - Dimensões 0,60 x 0,60 m.</t>
  </si>
  <si>
    <t>Pintura com esmalte sintético em estrutura metálica (escada e guarda corpo)</t>
  </si>
  <si>
    <t>Fornecimento e montagem de estrutura em aço ASTM-A36, sem pintura (escada)</t>
  </si>
  <si>
    <t xml:space="preserve">LIMPEZA DE SUPERFÍCIE COM JATO DE ALTA PRESSÃO. (LIMPEZA DA ESTRUTURA METÁLICA E CAIXILHOS METÁLICOS ANTES DE PINTAR) - INCLUSIVE LIXAMENTO </t>
  </si>
  <si>
    <t>Laje pré-fabricada PISO mista vigota treliçada/lajota cerâmica - LT 12 (8+4) e capa com concreto de 25 MPa</t>
  </si>
  <si>
    <t>Laje pré-fabricada PISO mista vigota treliçada/lajota cerâmica - LT 20 (16+4) e capa com concreto de 25 MPa</t>
  </si>
  <si>
    <t>Forro modular removível em PVC de 625mm x 1250mm - SANITÁRIO P.N.E. Andar Térreo</t>
  </si>
  <si>
    <t>Cronograma Físico e Financeiro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</si>
  <si>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</si>
  <si>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</si>
  <si>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</si>
  <si>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</si>
  <si>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</si>
  <si>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</si>
  <si>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</si>
  <si>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</si>
  <si>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</si>
  <si>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</si>
  <si>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Total Por Etapa (R$)</t>
  </si>
  <si>
    <t>TOTAL (R$)</t>
  </si>
  <si>
    <t>PORCENTAGEM EXECUTADA NO PERÍODO</t>
  </si>
  <si>
    <t>VALOR DO SERVIÇO EXECUTADO NO PERÍODO</t>
  </si>
  <si>
    <t>PORCENTAGEM ACUMULADA</t>
  </si>
  <si>
    <t>VALOR DO SERVIÇO EXECUTADO ACUMULADO</t>
  </si>
  <si>
    <t>DESCRIÇÃO</t>
  </si>
  <si>
    <t>ITEM</t>
  </si>
  <si>
    <t>TOTAL GERAL (R$)</t>
  </si>
  <si>
    <t>Valor Unitário (R$)</t>
  </si>
  <si>
    <t>Total (R$)</t>
  </si>
  <si>
    <r>
      <t xml:space="preserve">Plataforma P.N.E. para elevação até 4,00 m, nas dimensões de 900 x 1500 mm, capacidade de 250 kg. Duas paradas (Térreo e Andar Superior). CONFORME NBR 9050 - VER PROJETO DE ARQUITETURA E ESPECIFICAÇÃO NO MEMORIAL DESCRITIVO - </t>
    </r>
    <r>
      <rPr>
        <b/>
        <sz val="10"/>
        <color rgb="FFFF0000"/>
        <rFont val="Arial"/>
        <family val="2"/>
      </rPr>
      <t>NO VALOR DA PLANILHA PREVÊ CONTRATO DE MANUTENÇÃO PREVENTIVA/CORRETIVA PARA GARANTIR A GARANTIA DO EQUIPAMENTO DURANTE UM ANO</t>
    </r>
  </si>
  <si>
    <t xml:space="preserve">Obra: "REFORMA PARA ADEQUAÇÕES DE ACESSIBILIDADE E PINTURA INTERNA E EXTERNA 
LOCAL: EDIFICAÇÃO DO C.A.T. - CONJUNTO DE APOIO TÉCNICO - ÁREA 2" 
DATA: Data da Proposta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</si>
</sst>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b/>
      <sz val="12"/>
      <name val="Arial"/>
      <family val="1"/>
    </font>
    <font>
      <b/>
      <sz val="14"/>
      <name val="Arial"/>
      <family val="1"/>
    </font>
    <font>
      <b/>
      <sz val="11"/>
      <color rgb="FF000000"/>
      <name val="Arial"/>
      <family val="1"/>
    </font>
    <font>
      <b/>
      <sz val="12"/>
      <color rgb="FF000000"/>
      <name val="Arial"/>
      <family val="1"/>
    </font>
    <font>
      <b/>
      <sz val="10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/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4" fontId="14" fillId="10" borderId="11" xfId="0" applyNumberFormat="1" applyFont="1" applyFill="1" applyBorder="1" applyAlignment="1">
      <alignment horizontal="right" vertical="top" wrapText="1"/>
    </xf>
    <xf numFmtId="0" fontId="17" fillId="12" borderId="0" xfId="0" applyFont="1" applyFill="1" applyAlignment="1">
      <alignment horizontal="right" vertical="top" wrapText="1"/>
    </xf>
    <xf numFmtId="0" fontId="19" fillId="14" borderId="0" xfId="0" applyFont="1" applyFill="1" applyAlignment="1">
      <alignment horizontal="left" vertical="top" wrapText="1"/>
    </xf>
    <xf numFmtId="0" fontId="20" fillId="15" borderId="0" xfId="0" applyFont="1" applyFill="1" applyAlignment="1">
      <alignment horizontal="center" vertical="top" wrapText="1"/>
    </xf>
    <xf numFmtId="0" fontId="0" fillId="0" borderId="0" xfId="0"/>
    <xf numFmtId="0" fontId="21" fillId="0" borderId="0" xfId="0" applyFont="1"/>
    <xf numFmtId="4" fontId="0" fillId="0" borderId="0" xfId="0" applyNumberFormat="1"/>
    <xf numFmtId="4" fontId="17" fillId="12" borderId="0" xfId="0" applyNumberFormat="1" applyFont="1" applyFill="1" applyAlignment="1">
      <alignment horizontal="right" vertical="top" wrapText="1"/>
    </xf>
    <xf numFmtId="164" fontId="9" fillId="0" borderId="7" xfId="0" applyNumberFormat="1" applyFont="1" applyFill="1" applyBorder="1" applyAlignment="1">
      <alignment horizontal="right" vertical="top" wrapText="1"/>
    </xf>
    <xf numFmtId="164" fontId="15" fillId="0" borderId="12" xfId="0" applyNumberFormat="1" applyFont="1" applyFill="1" applyBorder="1" applyAlignment="1">
      <alignment horizontal="right" vertical="top" wrapText="1"/>
    </xf>
    <xf numFmtId="0" fontId="17" fillId="0" borderId="0" xfId="0" applyFont="1" applyFill="1" applyAlignment="1">
      <alignment horizontal="right" vertical="top" wrapText="1"/>
    </xf>
    <xf numFmtId="0" fontId="20" fillId="0" borderId="0" xfId="0" applyFont="1" applyFill="1" applyAlignment="1">
      <alignment horizontal="center" vertical="top" wrapText="1"/>
    </xf>
    <xf numFmtId="0" fontId="0" fillId="0" borderId="0" xfId="0" applyFill="1"/>
    <xf numFmtId="0" fontId="11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right" vertical="top" wrapText="1"/>
    </xf>
    <xf numFmtId="4" fontId="14" fillId="0" borderId="11" xfId="0" applyNumberFormat="1" applyFont="1" applyFill="1" applyBorder="1" applyAlignment="1">
      <alignment horizontal="right" vertical="top" wrapText="1"/>
    </xf>
    <xf numFmtId="4" fontId="14" fillId="17" borderId="1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vertical="center" wrapText="1"/>
    </xf>
    <xf numFmtId="0" fontId="1" fillId="16" borderId="13" xfId="0" applyFont="1" applyFill="1" applyBorder="1" applyAlignment="1">
      <alignment horizontal="center" vertical="center" wrapText="1"/>
    </xf>
    <xf numFmtId="0" fontId="17" fillId="12" borderId="0" xfId="0" applyFont="1" applyFill="1" applyBorder="1" applyAlignment="1">
      <alignment horizontal="right" vertical="top" wrapText="1"/>
    </xf>
    <xf numFmtId="0" fontId="19" fillId="14" borderId="0" xfId="0" applyFont="1" applyFill="1" applyBorder="1" applyAlignment="1">
      <alignment horizontal="left" vertical="top" wrapText="1"/>
    </xf>
    <xf numFmtId="4" fontId="22" fillId="12" borderId="14" xfId="0" applyNumberFormat="1" applyFont="1" applyFill="1" applyBorder="1" applyAlignment="1">
      <alignment horizontal="center" vertical="center" wrapText="1"/>
    </xf>
    <xf numFmtId="4" fontId="22" fillId="13" borderId="14" xfId="0" applyNumberFormat="1" applyFont="1" applyFill="1" applyBorder="1" applyAlignment="1">
      <alignment horizontal="center" vertical="center" wrapText="1"/>
    </xf>
    <xf numFmtId="4" fontId="22" fillId="13" borderId="19" xfId="0" applyNumberFormat="1" applyFont="1" applyFill="1" applyBorder="1" applyAlignment="1">
      <alignment horizontal="center" vertical="center" wrapText="1"/>
    </xf>
    <xf numFmtId="4" fontId="22" fillId="11" borderId="14" xfId="0" applyNumberFormat="1" applyFont="1" applyFill="1" applyBorder="1" applyAlignment="1">
      <alignment horizontal="center" vertical="center" wrapText="1"/>
    </xf>
    <xf numFmtId="4" fontId="22" fillId="12" borderId="19" xfId="0" applyNumberFormat="1" applyFont="1" applyFill="1" applyBorder="1" applyAlignment="1">
      <alignment horizontal="center" vertical="center" wrapText="1"/>
    </xf>
    <xf numFmtId="4" fontId="22" fillId="11" borderId="19" xfId="0" applyNumberFormat="1" applyFont="1" applyFill="1" applyBorder="1" applyAlignment="1">
      <alignment horizontal="center" vertical="center" wrapText="1"/>
    </xf>
    <xf numFmtId="0" fontId="22" fillId="12" borderId="0" xfId="0" applyFont="1" applyFill="1" applyBorder="1" applyAlignment="1">
      <alignment horizontal="center" vertical="center" wrapText="1"/>
    </xf>
    <xf numFmtId="4" fontId="23" fillId="12" borderId="0" xfId="0" applyNumberFormat="1" applyFont="1" applyFill="1" applyBorder="1" applyAlignment="1">
      <alignment horizontal="center" vertical="center" wrapText="1"/>
    </xf>
    <xf numFmtId="4" fontId="22" fillId="12" borderId="0" xfId="0" applyNumberFormat="1" applyFont="1" applyFill="1" applyBorder="1" applyAlignment="1">
      <alignment horizontal="center" vertical="center" wrapText="1"/>
    </xf>
    <xf numFmtId="4" fontId="22" fillId="11" borderId="0" xfId="0" applyNumberFormat="1" applyFont="1" applyFill="1" applyBorder="1" applyAlignment="1">
      <alignment horizontal="center" vertical="center" wrapText="1"/>
    </xf>
    <xf numFmtId="4" fontId="22" fillId="13" borderId="0" xfId="0" applyNumberFormat="1" applyFont="1" applyFill="1" applyBorder="1" applyAlignment="1">
      <alignment horizontal="center" vertical="center" wrapText="1"/>
    </xf>
    <xf numFmtId="0" fontId="24" fillId="19" borderId="14" xfId="0" applyFont="1" applyFill="1" applyBorder="1" applyAlignment="1">
      <alignment horizontal="left" vertical="center" wrapText="1"/>
    </xf>
    <xf numFmtId="0" fontId="22" fillId="16" borderId="13" xfId="0" applyFont="1" applyFill="1" applyBorder="1" applyAlignment="1">
      <alignment horizontal="center" vertical="center" wrapText="1"/>
    </xf>
    <xf numFmtId="0" fontId="1" fillId="12" borderId="0" xfId="0" applyFont="1" applyFill="1" applyAlignment="1">
      <alignment vertical="top" wrapText="1"/>
    </xf>
    <xf numFmtId="4" fontId="22" fillId="13" borderId="0" xfId="0" applyNumberFormat="1" applyFont="1" applyFill="1" applyAlignment="1">
      <alignment vertical="top" wrapText="1"/>
    </xf>
    <xf numFmtId="4" fontId="22" fillId="18" borderId="20" xfId="0" applyNumberFormat="1" applyFont="1" applyFill="1" applyBorder="1" applyAlignment="1">
      <alignment horizontal="center" vertical="center" wrapText="1"/>
    </xf>
    <xf numFmtId="4" fontId="22" fillId="18" borderId="21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5" xfId="0" applyFont="1" applyFill="1" applyBorder="1" applyAlignment="1">
      <alignment vertical="center" wrapText="1"/>
    </xf>
    <xf numFmtId="0" fontId="20" fillId="15" borderId="26" xfId="0" applyFont="1" applyFill="1" applyBorder="1" applyAlignment="1">
      <alignment horizontal="center" vertical="top" wrapText="1"/>
    </xf>
    <xf numFmtId="0" fontId="20" fillId="15" borderId="0" xfId="0" applyFont="1" applyFill="1" applyBorder="1" applyAlignment="1">
      <alignment horizontal="center" vertical="top" wrapText="1"/>
    </xf>
    <xf numFmtId="0" fontId="20" fillId="0" borderId="27" xfId="0" applyFont="1" applyFill="1" applyBorder="1" applyAlignment="1">
      <alignment horizontal="center" vertical="top" wrapText="1"/>
    </xf>
    <xf numFmtId="0" fontId="22" fillId="16" borderId="28" xfId="0" applyFont="1" applyFill="1" applyBorder="1" applyAlignment="1">
      <alignment horizontal="left" vertical="center" wrapText="1"/>
    </xf>
    <xf numFmtId="0" fontId="1" fillId="16" borderId="29" xfId="0" applyFont="1" applyFill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4" fontId="22" fillId="12" borderId="31" xfId="0" applyNumberFormat="1" applyFont="1" applyFill="1" applyBorder="1" applyAlignment="1">
      <alignment horizontal="center" vertical="center" wrapText="1"/>
    </xf>
    <xf numFmtId="4" fontId="22" fillId="18" borderId="32" xfId="0" applyNumberFormat="1" applyFont="1" applyFill="1" applyBorder="1" applyAlignment="1">
      <alignment horizontal="center" vertical="center" wrapText="1"/>
    </xf>
    <xf numFmtId="4" fontId="22" fillId="12" borderId="33" xfId="0" applyNumberFormat="1" applyFont="1" applyFill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right" vertical="top" wrapText="1"/>
    </xf>
    <xf numFmtId="4" fontId="22" fillId="12" borderId="27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5" fillId="6" borderId="3" xfId="0" applyFont="1" applyFill="1" applyBorder="1" applyAlignment="1">
      <alignment horizontal="right" vertical="top" wrapText="1"/>
    </xf>
    <xf numFmtId="0" fontId="17" fillId="12" borderId="0" xfId="0" applyFont="1" applyFill="1" applyAlignment="1">
      <alignment horizontal="right" vertical="top" wrapText="1"/>
    </xf>
    <xf numFmtId="0" fontId="16" fillId="11" borderId="0" xfId="0" applyFont="1" applyFill="1" applyAlignment="1">
      <alignment horizontal="left" vertical="top" wrapText="1"/>
    </xf>
    <xf numFmtId="4" fontId="14" fillId="0" borderId="13" xfId="0" applyNumberFormat="1" applyFont="1" applyFill="1" applyBorder="1" applyAlignment="1">
      <alignment horizontal="right" vertical="top" wrapText="1"/>
    </xf>
    <xf numFmtId="0" fontId="17" fillId="12" borderId="14" xfId="0" applyFont="1" applyFill="1" applyBorder="1" applyAlignment="1">
      <alignment horizontal="right" vertical="top" wrapText="1"/>
    </xf>
    <xf numFmtId="4" fontId="17" fillId="12" borderId="14" xfId="0" applyNumberFormat="1" applyFont="1" applyFill="1" applyBorder="1" applyAlignment="1">
      <alignment horizontal="right" vertical="top" wrapText="1"/>
    </xf>
    <xf numFmtId="0" fontId="17" fillId="12" borderId="0" xfId="0" applyFont="1" applyFill="1" applyAlignment="1">
      <alignment horizontal="right" vertical="top" wrapText="1"/>
    </xf>
    <xf numFmtId="0" fontId="22" fillId="11" borderId="0" xfId="0" applyFont="1" applyFill="1" applyAlignment="1">
      <alignment horizontal="left" vertical="top" wrapText="1"/>
    </xf>
    <xf numFmtId="0" fontId="22" fillId="12" borderId="0" xfId="0" applyFont="1" applyFill="1" applyAlignment="1">
      <alignment horizontal="right" vertical="top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3" xfId="0" applyFont="1" applyFill="1" applyBorder="1" applyAlignment="1">
      <alignment horizontal="right" vertical="top" wrapText="1"/>
    </xf>
    <xf numFmtId="0" fontId="16" fillId="11" borderId="0" xfId="0" applyFont="1" applyFill="1" applyAlignment="1">
      <alignment horizontal="left" vertical="top" wrapText="1"/>
    </xf>
    <xf numFmtId="4" fontId="18" fillId="13" borderId="0" xfId="0" applyNumberFormat="1" applyFont="1" applyFill="1" applyAlignment="1">
      <alignment horizontal="right" vertical="top" wrapText="1"/>
    </xf>
    <xf numFmtId="0" fontId="21" fillId="0" borderId="0" xfId="0" applyFont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0" fontId="10" fillId="16" borderId="0" xfId="0" applyNumberFormat="1" applyFont="1" applyFill="1" applyAlignment="1">
      <alignment horizontal="left" vertical="top" wrapText="1"/>
    </xf>
    <xf numFmtId="0" fontId="10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left" vertical="center" wrapText="1"/>
    </xf>
    <xf numFmtId="0" fontId="16" fillId="11" borderId="0" xfId="0" applyFont="1" applyFill="1" applyAlignment="1">
      <alignment horizontal="left" vertical="center" wrapText="1"/>
    </xf>
    <xf numFmtId="0" fontId="22" fillId="12" borderId="34" xfId="0" applyFont="1" applyFill="1" applyBorder="1" applyAlignment="1">
      <alignment horizontal="center" vertical="center" wrapText="1"/>
    </xf>
    <xf numFmtId="0" fontId="22" fillId="12" borderId="22" xfId="0" applyFont="1" applyFill="1" applyBorder="1" applyAlignment="1">
      <alignment horizontal="center" vertical="center" wrapText="1"/>
    </xf>
    <xf numFmtId="0" fontId="22" fillId="12" borderId="16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0" fontId="23" fillId="18" borderId="34" xfId="0" applyFont="1" applyFill="1" applyBorder="1" applyAlignment="1">
      <alignment horizontal="center" vertical="center" wrapText="1"/>
    </xf>
    <xf numFmtId="0" fontId="23" fillId="18" borderId="16" xfId="0" applyFont="1" applyFill="1" applyBorder="1" applyAlignment="1">
      <alignment horizontal="center" vertical="center" wrapText="1"/>
    </xf>
    <xf numFmtId="4" fontId="22" fillId="12" borderId="15" xfId="0" applyNumberFormat="1" applyFont="1" applyFill="1" applyBorder="1" applyAlignment="1">
      <alignment horizontal="center" vertical="center" wrapText="1"/>
    </xf>
    <xf numFmtId="4" fontId="22" fillId="12" borderId="16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16" borderId="17" xfId="0" applyFont="1" applyFill="1" applyBorder="1" applyAlignment="1">
      <alignment horizontal="center" vertical="center" wrapText="1"/>
    </xf>
    <xf numFmtId="0" fontId="1" fillId="16" borderId="18" xfId="0" applyFont="1" applyFill="1" applyBorder="1" applyAlignment="1">
      <alignment horizontal="center" vertical="center" wrapText="1"/>
    </xf>
    <xf numFmtId="0" fontId="23" fillId="16" borderId="26" xfId="0" applyFont="1" applyFill="1" applyBorder="1" applyAlignment="1">
      <alignment horizontal="center" wrapText="1"/>
    </xf>
    <xf numFmtId="0" fontId="23" fillId="16" borderId="0" xfId="0" applyFont="1" applyFill="1" applyBorder="1" applyAlignment="1">
      <alignment horizontal="center" wrapText="1"/>
    </xf>
    <xf numFmtId="0" fontId="23" fillId="16" borderId="27" xfId="0" applyFont="1" applyFill="1" applyBorder="1" applyAlignment="1">
      <alignment horizontal="center" wrapText="1"/>
    </xf>
    <xf numFmtId="4" fontId="23" fillId="18" borderId="15" xfId="0" applyNumberFormat="1" applyFont="1" applyFill="1" applyBorder="1" applyAlignment="1">
      <alignment horizontal="center" vertical="center" wrapText="1"/>
    </xf>
    <xf numFmtId="4" fontId="23" fillId="18" borderId="16" xfId="0" applyNumberFormat="1" applyFont="1" applyFill="1" applyBorder="1" applyAlignment="1">
      <alignment horizontal="center" vertical="center" wrapText="1"/>
    </xf>
    <xf numFmtId="0" fontId="17" fillId="12" borderId="26" xfId="0" applyFont="1" applyFill="1" applyBorder="1" applyAlignment="1">
      <alignment horizontal="right" vertical="top" wrapText="1"/>
    </xf>
    <xf numFmtId="0" fontId="17" fillId="12" borderId="0" xfId="0" applyFont="1" applyFill="1" applyBorder="1" applyAlignment="1">
      <alignment horizontal="right" vertical="top" wrapText="1"/>
    </xf>
    <xf numFmtId="0" fontId="16" fillId="11" borderId="0" xfId="0" applyFont="1" applyFill="1" applyBorder="1" applyAlignment="1">
      <alignment horizontal="left" vertical="top" wrapText="1"/>
    </xf>
    <xf numFmtId="4" fontId="18" fillId="13" borderId="0" xfId="0" applyNumberFormat="1" applyFont="1" applyFill="1" applyBorder="1" applyAlignment="1">
      <alignment horizontal="right" vertical="top" wrapText="1"/>
    </xf>
    <xf numFmtId="0" fontId="17" fillId="12" borderId="27" xfId="0" applyFont="1" applyFill="1" applyBorder="1" applyAlignment="1">
      <alignment horizontal="righ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0" fillId="16" borderId="0" xfId="0" applyNumberFormat="1" applyFont="1" applyFill="1" applyBorder="1" applyAlignment="1">
      <alignment horizontal="left" vertical="top" wrapText="1"/>
    </xf>
    <xf numFmtId="0" fontId="10" fillId="16" borderId="0" xfId="0" applyFont="1" applyFill="1" applyBorder="1" applyAlignment="1">
      <alignment horizontal="left" vertical="top" wrapText="1"/>
    </xf>
    <xf numFmtId="0" fontId="10" fillId="16" borderId="2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266700</xdr:rowOff>
    </xdr:from>
    <xdr:to>
      <xdr:col>3</xdr:col>
      <xdr:colOff>420482</xdr:colOff>
      <xdr:row>1</xdr:row>
      <xdr:rowOff>945026</xdr:rowOff>
    </xdr:to>
    <xdr:pic>
      <xdr:nvPicPr>
        <xdr:cNvPr id="2" name="Imagem 11" descr="pusp - logo medio">
          <a:extLst>
            <a:ext uri="{FF2B5EF4-FFF2-40B4-BE49-F238E27FC236}">
              <a16:creationId xmlns:a16="http://schemas.microsoft.com/office/drawing/2014/main" id="{CAEA6412-0907-4BE4-936D-4C0C1ABCA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838200"/>
          <a:ext cx="2687432" cy="678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752475</xdr:colOff>
      <xdr:row>1</xdr:row>
      <xdr:rowOff>428625</xdr:rowOff>
    </xdr:from>
    <xdr:to>
      <xdr:col>3</xdr:col>
      <xdr:colOff>4095750</xdr:colOff>
      <xdr:row>2</xdr:row>
      <xdr:rowOff>9525</xdr:rowOff>
    </xdr:to>
    <xdr:sp macro="" textlink="">
      <xdr:nvSpPr>
        <xdr:cNvPr id="3" name="Text Box 39">
          <a:extLst>
            <a:ext uri="{FF2B5EF4-FFF2-40B4-BE49-F238E27FC236}">
              <a16:creationId xmlns:a16="http://schemas.microsoft.com/office/drawing/2014/main" id="{E9AAD2BF-40DD-4DE6-B5F9-57CDD1FE0544}"/>
            </a:ext>
          </a:extLst>
        </xdr:cNvPr>
        <xdr:cNvSpPr txBox="1">
          <a:spLocks noChangeArrowheads="1"/>
        </xdr:cNvSpPr>
      </xdr:nvSpPr>
      <xdr:spPr bwMode="auto">
        <a:xfrm>
          <a:off x="3143250" y="1000125"/>
          <a:ext cx="33432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EAEAEA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100"/>
            </a:lnSpc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UNIVERSIDADE DE SÃO PAULO</a:t>
          </a: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pt-BR" sz="105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PREFEITURA DO CAMPUS USP DE SÃO CARLOS</a:t>
          </a: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Divisão de Manutenção e Operação</a:t>
          </a: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0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1</xdr:row>
      <xdr:rowOff>209550</xdr:rowOff>
    </xdr:from>
    <xdr:to>
      <xdr:col>12</xdr:col>
      <xdr:colOff>209550</xdr:colOff>
      <xdr:row>1</xdr:row>
      <xdr:rowOff>990600</xdr:rowOff>
    </xdr:to>
    <xdr:sp macro="" textlink="">
      <xdr:nvSpPr>
        <xdr:cNvPr id="3" name="Text Box 3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839075" y="400050"/>
          <a:ext cx="45529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EAEAEA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l" rtl="0">
            <a:lnSpc>
              <a:spcPts val="1100"/>
            </a:lnSpc>
            <a:defRPr sz="1000"/>
          </a:pPr>
          <a:r>
            <a:rPr lang="pt-BR" sz="3000" b="1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NOME DA EMPRESA </a:t>
          </a: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1</xdr:row>
      <xdr:rowOff>95250</xdr:rowOff>
    </xdr:from>
    <xdr:to>
      <xdr:col>10</xdr:col>
      <xdr:colOff>590550</xdr:colOff>
      <xdr:row>1</xdr:row>
      <xdr:rowOff>876300</xdr:rowOff>
    </xdr:to>
    <xdr:sp macro="" textlink="">
      <xdr:nvSpPr>
        <xdr:cNvPr id="4" name="Text Box 39">
          <a:extLst>
            <a:ext uri="{FF2B5EF4-FFF2-40B4-BE49-F238E27FC236}">
              <a16:creationId xmlns:a16="http://schemas.microsoft.com/office/drawing/2014/main" id="{52F5712F-C9A0-4A3E-ADA3-FB7C8FDA344A}"/>
            </a:ext>
          </a:extLst>
        </xdr:cNvPr>
        <xdr:cNvSpPr txBox="1">
          <a:spLocks noChangeArrowheads="1"/>
        </xdr:cNvSpPr>
      </xdr:nvSpPr>
      <xdr:spPr bwMode="auto">
        <a:xfrm>
          <a:off x="7696200" y="676275"/>
          <a:ext cx="455295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EAEAEA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l" rtl="0">
            <a:lnSpc>
              <a:spcPts val="1100"/>
            </a:lnSpc>
            <a:defRPr sz="1000"/>
          </a:pPr>
          <a:r>
            <a:rPr lang="pt-BR" sz="3000" b="1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NOME DA EMPRESA </a:t>
          </a:r>
          <a:endParaRPr lang="pt-BR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C1610-F636-425E-8408-E0DBE170A67E}">
  <sheetPr>
    <pageSetUpPr fitToPage="1"/>
  </sheetPr>
  <dimension ref="A1:U213"/>
  <sheetViews>
    <sheetView showOutlineSymbols="0" view="pageBreakPreview" zoomScaleNormal="100" zoomScaleSheetLayoutView="100" workbookViewId="0">
      <selection activeCell="E14" sqref="E14"/>
    </sheetView>
  </sheetViews>
  <sheetFormatPr defaultRowHeight="14.25" x14ac:dyDescent="0.2"/>
  <cols>
    <col min="1" max="1" width="10" style="60" bestFit="1" customWidth="1"/>
    <col min="2" max="2" width="9.75" style="60" customWidth="1"/>
    <col min="3" max="3" width="11.625" style="60" customWidth="1"/>
    <col min="4" max="4" width="60" style="60" bestFit="1" customWidth="1"/>
    <col min="5" max="5" width="7.375" style="60" customWidth="1"/>
    <col min="6" max="6" width="10" style="60" bestFit="1" customWidth="1"/>
    <col min="7" max="7" width="10" style="60" hidden="1" customWidth="1"/>
    <col min="8" max="11" width="10" style="60" bestFit="1" customWidth="1"/>
    <col min="12" max="12" width="11.125" style="60" bestFit="1" customWidth="1"/>
    <col min="13" max="13" width="12.625" style="60" bestFit="1" customWidth="1"/>
    <col min="14" max="14" width="10" style="18" bestFit="1" customWidth="1"/>
    <col min="15" max="15" width="9.875" style="60" bestFit="1" customWidth="1"/>
    <col min="16" max="17" width="0" style="60" hidden="1" customWidth="1"/>
    <col min="18" max="16384" width="9" style="60"/>
  </cols>
  <sheetData>
    <row r="1" spans="1:21" ht="45" x14ac:dyDescent="0.2">
      <c r="A1" s="59"/>
      <c r="B1" s="59"/>
      <c r="C1" s="59"/>
      <c r="D1" s="59" t="s">
        <v>457</v>
      </c>
      <c r="E1" s="80"/>
      <c r="F1" s="80"/>
      <c r="G1" s="80"/>
      <c r="H1" s="81" t="s">
        <v>463</v>
      </c>
      <c r="I1" s="81"/>
      <c r="J1" s="81"/>
      <c r="K1" s="81" t="s">
        <v>462</v>
      </c>
      <c r="L1" s="81"/>
      <c r="M1" s="81"/>
      <c r="N1" s="24"/>
    </row>
    <row r="2" spans="1:21" ht="80.099999999999994" customHeight="1" x14ac:dyDescent="0.2">
      <c r="A2" s="63"/>
      <c r="B2" s="63"/>
      <c r="C2" s="63"/>
      <c r="D2" s="63"/>
      <c r="E2" s="82" t="s">
        <v>459</v>
      </c>
      <c r="F2" s="82"/>
      <c r="G2" s="82"/>
      <c r="H2" s="82"/>
      <c r="I2" s="82"/>
      <c r="J2" s="82"/>
      <c r="K2" s="83"/>
      <c r="L2" s="84"/>
      <c r="M2" s="84"/>
      <c r="N2" s="84"/>
    </row>
    <row r="3" spans="1:21" ht="15" x14ac:dyDescent="0.25">
      <c r="A3" s="85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S3" s="75" t="s">
        <v>458</v>
      </c>
      <c r="T3" s="75"/>
      <c r="U3" s="75"/>
    </row>
    <row r="4" spans="1:21" ht="15" customHeight="1" x14ac:dyDescent="0.25">
      <c r="A4" s="76" t="s">
        <v>1</v>
      </c>
      <c r="B4" s="77" t="s">
        <v>2</v>
      </c>
      <c r="C4" s="76" t="s">
        <v>3</v>
      </c>
      <c r="D4" s="76" t="s">
        <v>4</v>
      </c>
      <c r="E4" s="78" t="s">
        <v>5</v>
      </c>
      <c r="F4" s="77" t="s">
        <v>6</v>
      </c>
      <c r="G4" s="77" t="s">
        <v>7</v>
      </c>
      <c r="H4" s="79" t="s">
        <v>578</v>
      </c>
      <c r="I4" s="76"/>
      <c r="J4" s="76"/>
      <c r="K4" s="79" t="s">
        <v>579</v>
      </c>
      <c r="L4" s="76"/>
      <c r="M4" s="76"/>
      <c r="N4" s="72" t="s">
        <v>9</v>
      </c>
      <c r="S4" s="11">
        <v>9.83</v>
      </c>
      <c r="T4" s="11" t="s">
        <v>460</v>
      </c>
    </row>
    <row r="5" spans="1:21" ht="15" customHeight="1" x14ac:dyDescent="0.2">
      <c r="A5" s="77"/>
      <c r="B5" s="77"/>
      <c r="C5" s="77"/>
      <c r="D5" s="77"/>
      <c r="E5" s="77"/>
      <c r="F5" s="77"/>
      <c r="G5" s="77"/>
      <c r="H5" s="61" t="s">
        <v>10</v>
      </c>
      <c r="I5" s="61" t="s">
        <v>11</v>
      </c>
      <c r="J5" s="61" t="s">
        <v>8</v>
      </c>
      <c r="K5" s="61" t="s">
        <v>10</v>
      </c>
      <c r="L5" s="61" t="s">
        <v>11</v>
      </c>
      <c r="M5" s="61" t="s">
        <v>8</v>
      </c>
      <c r="N5" s="72"/>
    </row>
    <row r="6" spans="1:21" ht="24" customHeight="1" x14ac:dyDescent="0.2">
      <c r="A6" s="3" t="s">
        <v>12</v>
      </c>
      <c r="B6" s="3"/>
      <c r="C6" s="3"/>
      <c r="D6" s="3" t="s">
        <v>13</v>
      </c>
      <c r="E6" s="3"/>
      <c r="F6" s="4"/>
      <c r="G6" s="3"/>
      <c r="H6" s="3"/>
      <c r="I6" s="3"/>
      <c r="J6" s="3"/>
      <c r="K6" s="3"/>
      <c r="L6" s="3"/>
      <c r="M6" s="5">
        <f>ROUND(SUM(M7:M10),2)</f>
        <v>22611.439999999999</v>
      </c>
      <c r="N6" s="14">
        <f>M6/$M$198</f>
        <v>4.6355212686865883E-2</v>
      </c>
      <c r="O6" s="60" t="s">
        <v>461</v>
      </c>
    </row>
    <row r="7" spans="1:21" ht="24" customHeight="1" x14ac:dyDescent="0.2">
      <c r="A7" s="19" t="s">
        <v>14</v>
      </c>
      <c r="B7" s="21" t="s">
        <v>15</v>
      </c>
      <c r="C7" s="19" t="s">
        <v>16</v>
      </c>
      <c r="D7" s="19" t="s">
        <v>17</v>
      </c>
      <c r="E7" s="20" t="s">
        <v>18</v>
      </c>
      <c r="F7" s="21">
        <v>1.1399999999999999</v>
      </c>
      <c r="G7" s="22">
        <v>878.35</v>
      </c>
      <c r="H7" s="22">
        <f>ROUND(S7*(1+$S$4/100),2)</f>
        <v>111.28</v>
      </c>
      <c r="I7" s="22">
        <f>ROUND(T7*(1+$S$4/100),2)</f>
        <v>1094.58</v>
      </c>
      <c r="J7" s="22">
        <f>ROUND((H7+I7),2)</f>
        <v>1205.8599999999999</v>
      </c>
      <c r="K7" s="22">
        <f>ROUND(F7*H7,2)</f>
        <v>126.86</v>
      </c>
      <c r="L7" s="22">
        <f>ROUND(F7*I7,2)</f>
        <v>1247.82</v>
      </c>
      <c r="M7" s="22">
        <f>ROUND((F7*J7),2)</f>
        <v>1374.68</v>
      </c>
      <c r="N7" s="15"/>
      <c r="O7" s="12">
        <f>K7+L7</f>
        <v>1374.6799999999998</v>
      </c>
      <c r="S7" s="6">
        <v>101.32</v>
      </c>
      <c r="T7" s="6">
        <v>996.61</v>
      </c>
    </row>
    <row r="8" spans="1:21" ht="54.75" customHeight="1" x14ac:dyDescent="0.2">
      <c r="A8" s="19" t="s">
        <v>19</v>
      </c>
      <c r="B8" s="21" t="s">
        <v>20</v>
      </c>
      <c r="C8" s="19" t="s">
        <v>21</v>
      </c>
      <c r="D8" s="19" t="s">
        <v>529</v>
      </c>
      <c r="E8" s="20" t="s">
        <v>18</v>
      </c>
      <c r="F8" s="21">
        <v>24</v>
      </c>
      <c r="G8" s="22">
        <v>958.35</v>
      </c>
      <c r="H8" s="22">
        <f t="shared" ref="H8:I10" si="0">ROUND(S8*(1+$S$4/100),2)</f>
        <v>0</v>
      </c>
      <c r="I8" s="22">
        <f t="shared" si="0"/>
        <v>657.84</v>
      </c>
      <c r="J8" s="22">
        <f t="shared" ref="J8:J10" si="1">ROUND((H8+I8),2)</f>
        <v>657.84</v>
      </c>
      <c r="K8" s="22">
        <f t="shared" ref="K8:K10" si="2">ROUND(F8*H8,2)</f>
        <v>0</v>
      </c>
      <c r="L8" s="22">
        <f t="shared" ref="L8:L10" si="3">ROUND(F8*I8,2)</f>
        <v>15788.16</v>
      </c>
      <c r="M8" s="22">
        <f t="shared" ref="M8:M10" si="4">ROUND((F8*J8),2)</f>
        <v>15788.16</v>
      </c>
      <c r="N8" s="15"/>
      <c r="O8" s="12">
        <f t="shared" ref="O8:O71" si="5">K8+L8</f>
        <v>15788.16</v>
      </c>
      <c r="S8" s="6">
        <v>0</v>
      </c>
      <c r="T8" s="6">
        <f>1197.93/2</f>
        <v>598.96500000000003</v>
      </c>
    </row>
    <row r="9" spans="1:21" ht="24" customHeight="1" x14ac:dyDescent="0.2">
      <c r="A9" s="19" t="s">
        <v>22</v>
      </c>
      <c r="B9" s="21" t="s">
        <v>23</v>
      </c>
      <c r="C9" s="19" t="s">
        <v>16</v>
      </c>
      <c r="D9" s="19" t="s">
        <v>24</v>
      </c>
      <c r="E9" s="20" t="s">
        <v>18</v>
      </c>
      <c r="F9" s="21">
        <v>100</v>
      </c>
      <c r="G9" s="22">
        <v>16.04</v>
      </c>
      <c r="H9" s="22">
        <f t="shared" si="0"/>
        <v>6.95</v>
      </c>
      <c r="I9" s="22">
        <f t="shared" si="0"/>
        <v>15.07</v>
      </c>
      <c r="J9" s="22">
        <f t="shared" si="1"/>
        <v>22.02</v>
      </c>
      <c r="K9" s="22">
        <f t="shared" si="2"/>
        <v>695</v>
      </c>
      <c r="L9" s="22">
        <f t="shared" si="3"/>
        <v>1507</v>
      </c>
      <c r="M9" s="22">
        <f t="shared" si="4"/>
        <v>2202</v>
      </c>
      <c r="N9" s="15"/>
      <c r="O9" s="12">
        <f t="shared" si="5"/>
        <v>2202</v>
      </c>
      <c r="S9" s="6">
        <v>6.33</v>
      </c>
      <c r="T9" s="6">
        <v>13.72</v>
      </c>
    </row>
    <row r="10" spans="1:21" ht="24" customHeight="1" x14ac:dyDescent="0.2">
      <c r="A10" s="19" t="s">
        <v>25</v>
      </c>
      <c r="B10" s="21" t="s">
        <v>26</v>
      </c>
      <c r="C10" s="19" t="s">
        <v>27</v>
      </c>
      <c r="D10" s="19" t="s">
        <v>468</v>
      </c>
      <c r="E10" s="20" t="s">
        <v>28</v>
      </c>
      <c r="F10" s="21">
        <v>4</v>
      </c>
      <c r="G10" s="22">
        <v>591.20000000000005</v>
      </c>
      <c r="H10" s="22">
        <f t="shared" si="0"/>
        <v>253.71</v>
      </c>
      <c r="I10" s="22">
        <f t="shared" si="0"/>
        <v>557.94000000000005</v>
      </c>
      <c r="J10" s="22">
        <f t="shared" si="1"/>
        <v>811.65</v>
      </c>
      <c r="K10" s="22">
        <f t="shared" si="2"/>
        <v>1014.84</v>
      </c>
      <c r="L10" s="22">
        <f t="shared" si="3"/>
        <v>2231.7600000000002</v>
      </c>
      <c r="M10" s="22">
        <f t="shared" si="4"/>
        <v>3246.6</v>
      </c>
      <c r="N10" s="15"/>
      <c r="O10" s="12">
        <f t="shared" si="5"/>
        <v>3246.6000000000004</v>
      </c>
      <c r="S10" s="6">
        <v>231</v>
      </c>
      <c r="T10" s="6">
        <v>508</v>
      </c>
    </row>
    <row r="11" spans="1:21" ht="26.1" customHeight="1" x14ac:dyDescent="0.2">
      <c r="A11" s="3" t="s">
        <v>29</v>
      </c>
      <c r="B11" s="3"/>
      <c r="C11" s="3"/>
      <c r="D11" s="3" t="s">
        <v>30</v>
      </c>
      <c r="E11" s="3"/>
      <c r="F11" s="4"/>
      <c r="G11" s="3"/>
      <c r="H11" s="3"/>
      <c r="I11" s="3"/>
      <c r="J11" s="3"/>
      <c r="K11" s="3"/>
      <c r="L11" s="3"/>
      <c r="M11" s="5">
        <f>ROUND(SUM(M12:M31),2)</f>
        <v>112828.24</v>
      </c>
      <c r="N11" s="14">
        <f>M11/$M$198</f>
        <v>0.23130667760588222</v>
      </c>
      <c r="O11" s="12"/>
      <c r="S11" s="3"/>
      <c r="T11" s="3"/>
    </row>
    <row r="12" spans="1:21" ht="26.1" customHeight="1" x14ac:dyDescent="0.2">
      <c r="A12" s="19" t="s">
        <v>31</v>
      </c>
      <c r="B12" s="21" t="s">
        <v>32</v>
      </c>
      <c r="C12" s="19" t="s">
        <v>16</v>
      </c>
      <c r="D12" s="19" t="s">
        <v>33</v>
      </c>
      <c r="E12" s="20" t="s">
        <v>34</v>
      </c>
      <c r="F12" s="21">
        <v>45</v>
      </c>
      <c r="G12" s="22">
        <v>59.36</v>
      </c>
      <c r="H12" s="22">
        <f t="shared" ref="H12:I31" si="6">ROUND(S12*(1+$S$4/100),2)</f>
        <v>56.49</v>
      </c>
      <c r="I12" s="22">
        <f t="shared" si="6"/>
        <v>25.01</v>
      </c>
      <c r="J12" s="22">
        <f t="shared" ref="J12:J31" si="7">ROUND((H12+I12),2)</f>
        <v>81.5</v>
      </c>
      <c r="K12" s="22">
        <f t="shared" ref="K12:K31" si="8">ROUND(F12*H12,2)</f>
        <v>2542.0500000000002</v>
      </c>
      <c r="L12" s="22">
        <f t="shared" ref="L12:L31" si="9">ROUND(F12*I12,2)</f>
        <v>1125.45</v>
      </c>
      <c r="M12" s="22">
        <f t="shared" ref="M12:M31" si="10">ROUND((F12*J12),2)</f>
        <v>3667.5</v>
      </c>
      <c r="N12" s="15"/>
      <c r="O12" s="12">
        <f t="shared" si="5"/>
        <v>3667.5</v>
      </c>
      <c r="S12" s="6">
        <v>51.43</v>
      </c>
      <c r="T12" s="6">
        <v>22.77</v>
      </c>
    </row>
    <row r="13" spans="1:21" ht="39" customHeight="1" x14ac:dyDescent="0.2">
      <c r="A13" s="19" t="s">
        <v>35</v>
      </c>
      <c r="B13" s="21" t="s">
        <v>36</v>
      </c>
      <c r="C13" s="19" t="s">
        <v>21</v>
      </c>
      <c r="D13" s="19" t="s">
        <v>530</v>
      </c>
      <c r="E13" s="20" t="s">
        <v>37</v>
      </c>
      <c r="F13" s="21">
        <v>4.3</v>
      </c>
      <c r="G13" s="22">
        <v>143.24</v>
      </c>
      <c r="H13" s="22">
        <f t="shared" si="6"/>
        <v>138.35</v>
      </c>
      <c r="I13" s="22">
        <f t="shared" si="6"/>
        <v>58.3</v>
      </c>
      <c r="J13" s="22">
        <f t="shared" si="7"/>
        <v>196.65</v>
      </c>
      <c r="K13" s="22">
        <f t="shared" si="8"/>
        <v>594.91</v>
      </c>
      <c r="L13" s="22">
        <f t="shared" si="9"/>
        <v>250.69</v>
      </c>
      <c r="M13" s="22">
        <f t="shared" si="10"/>
        <v>845.6</v>
      </c>
      <c r="N13" s="15"/>
      <c r="O13" s="12">
        <f t="shared" si="5"/>
        <v>845.59999999999991</v>
      </c>
      <c r="S13" s="6">
        <v>125.97</v>
      </c>
      <c r="T13" s="6">
        <v>53.08</v>
      </c>
    </row>
    <row r="14" spans="1:21" ht="26.1" customHeight="1" x14ac:dyDescent="0.2">
      <c r="A14" s="19" t="s">
        <v>38</v>
      </c>
      <c r="B14" s="21" t="s">
        <v>39</v>
      </c>
      <c r="C14" s="19" t="s">
        <v>16</v>
      </c>
      <c r="D14" s="19" t="s">
        <v>40</v>
      </c>
      <c r="E14" s="20" t="s">
        <v>37</v>
      </c>
      <c r="F14" s="21">
        <v>0.6</v>
      </c>
      <c r="G14" s="22">
        <v>354.96</v>
      </c>
      <c r="H14" s="22">
        <f t="shared" si="6"/>
        <v>60.54</v>
      </c>
      <c r="I14" s="22">
        <f t="shared" si="6"/>
        <v>426.78</v>
      </c>
      <c r="J14" s="22">
        <f t="shared" si="7"/>
        <v>487.32</v>
      </c>
      <c r="K14" s="22">
        <f t="shared" si="8"/>
        <v>36.32</v>
      </c>
      <c r="L14" s="22">
        <f t="shared" si="9"/>
        <v>256.07</v>
      </c>
      <c r="M14" s="22">
        <f t="shared" si="10"/>
        <v>292.39</v>
      </c>
      <c r="N14" s="15"/>
      <c r="O14" s="12">
        <f t="shared" si="5"/>
        <v>292.39</v>
      </c>
      <c r="S14" s="6">
        <v>55.12</v>
      </c>
      <c r="T14" s="6">
        <v>388.58</v>
      </c>
    </row>
    <row r="15" spans="1:21" ht="26.1" customHeight="1" x14ac:dyDescent="0.2">
      <c r="A15" s="19" t="s">
        <v>41</v>
      </c>
      <c r="B15" s="21" t="s">
        <v>42</v>
      </c>
      <c r="C15" s="19" t="s">
        <v>16</v>
      </c>
      <c r="D15" s="19" t="s">
        <v>43</v>
      </c>
      <c r="E15" s="20" t="s">
        <v>18</v>
      </c>
      <c r="F15" s="21">
        <v>60.1</v>
      </c>
      <c r="G15" s="22">
        <v>180.72</v>
      </c>
      <c r="H15" s="22">
        <f t="shared" si="6"/>
        <v>75.17</v>
      </c>
      <c r="I15" s="22">
        <f t="shared" si="6"/>
        <v>172.94</v>
      </c>
      <c r="J15" s="22">
        <f t="shared" si="7"/>
        <v>248.11</v>
      </c>
      <c r="K15" s="22">
        <f t="shared" si="8"/>
        <v>4517.72</v>
      </c>
      <c r="L15" s="22">
        <f t="shared" si="9"/>
        <v>10393.69</v>
      </c>
      <c r="M15" s="22">
        <f t="shared" si="10"/>
        <v>14911.41</v>
      </c>
      <c r="N15" s="15"/>
      <c r="O15" s="12">
        <f t="shared" si="5"/>
        <v>14911.41</v>
      </c>
      <c r="S15" s="6">
        <v>68.44</v>
      </c>
      <c r="T15" s="6">
        <v>157.46</v>
      </c>
    </row>
    <row r="16" spans="1:21" ht="26.1" customHeight="1" x14ac:dyDescent="0.2">
      <c r="A16" s="19" t="s">
        <v>44</v>
      </c>
      <c r="B16" s="21" t="s">
        <v>45</v>
      </c>
      <c r="C16" s="19" t="s">
        <v>16</v>
      </c>
      <c r="D16" s="19" t="s">
        <v>46</v>
      </c>
      <c r="E16" s="20" t="s">
        <v>47</v>
      </c>
      <c r="F16" s="21">
        <v>584.5</v>
      </c>
      <c r="G16" s="22">
        <v>11.09</v>
      </c>
      <c r="H16" s="22">
        <f t="shared" si="6"/>
        <v>3.1</v>
      </c>
      <c r="I16" s="22">
        <f t="shared" si="6"/>
        <v>12.13</v>
      </c>
      <c r="J16" s="22">
        <f t="shared" si="7"/>
        <v>15.23</v>
      </c>
      <c r="K16" s="22">
        <f t="shared" si="8"/>
        <v>1811.95</v>
      </c>
      <c r="L16" s="22">
        <f t="shared" si="9"/>
        <v>7089.99</v>
      </c>
      <c r="M16" s="22">
        <f t="shared" si="10"/>
        <v>8901.94</v>
      </c>
      <c r="N16" s="15"/>
      <c r="O16" s="12">
        <f t="shared" si="5"/>
        <v>8901.94</v>
      </c>
      <c r="S16" s="6">
        <v>2.82</v>
      </c>
      <c r="T16" s="6">
        <v>11.04</v>
      </c>
    </row>
    <row r="17" spans="1:20" ht="24" customHeight="1" x14ac:dyDescent="0.2">
      <c r="A17" s="19" t="s">
        <v>48</v>
      </c>
      <c r="B17" s="21" t="s">
        <v>49</v>
      </c>
      <c r="C17" s="19" t="s">
        <v>16</v>
      </c>
      <c r="D17" s="19" t="s">
        <v>50</v>
      </c>
      <c r="E17" s="20" t="s">
        <v>37</v>
      </c>
      <c r="F17" s="21">
        <v>4.38</v>
      </c>
      <c r="G17" s="22">
        <v>519.41999999999996</v>
      </c>
      <c r="H17" s="22">
        <f t="shared" si="6"/>
        <v>0</v>
      </c>
      <c r="I17" s="22">
        <f t="shared" si="6"/>
        <v>713.09</v>
      </c>
      <c r="J17" s="22">
        <f t="shared" si="7"/>
        <v>713.09</v>
      </c>
      <c r="K17" s="22">
        <f t="shared" si="8"/>
        <v>0</v>
      </c>
      <c r="L17" s="22">
        <f t="shared" si="9"/>
        <v>3123.33</v>
      </c>
      <c r="M17" s="22">
        <f t="shared" si="10"/>
        <v>3123.33</v>
      </c>
      <c r="N17" s="15"/>
      <c r="O17" s="12">
        <f t="shared" si="5"/>
        <v>3123.33</v>
      </c>
      <c r="S17" s="6">
        <v>0</v>
      </c>
      <c r="T17" s="6">
        <v>649.27</v>
      </c>
    </row>
    <row r="18" spans="1:20" ht="26.1" customHeight="1" x14ac:dyDescent="0.2">
      <c r="A18" s="19" t="s">
        <v>51</v>
      </c>
      <c r="B18" s="21" t="s">
        <v>52</v>
      </c>
      <c r="C18" s="19" t="s">
        <v>16</v>
      </c>
      <c r="D18" s="19" t="s">
        <v>53</v>
      </c>
      <c r="E18" s="20" t="s">
        <v>37</v>
      </c>
      <c r="F18" s="21">
        <v>4.38</v>
      </c>
      <c r="G18" s="22">
        <v>109.9</v>
      </c>
      <c r="H18" s="22">
        <f t="shared" si="6"/>
        <v>77.92</v>
      </c>
      <c r="I18" s="22">
        <f t="shared" si="6"/>
        <v>72.95</v>
      </c>
      <c r="J18" s="22">
        <f t="shared" si="7"/>
        <v>150.87</v>
      </c>
      <c r="K18" s="22">
        <f t="shared" si="8"/>
        <v>341.29</v>
      </c>
      <c r="L18" s="22">
        <f t="shared" si="9"/>
        <v>319.52</v>
      </c>
      <c r="M18" s="22">
        <f t="shared" si="10"/>
        <v>660.81</v>
      </c>
      <c r="N18" s="15"/>
      <c r="O18" s="12">
        <f t="shared" si="5"/>
        <v>660.81</v>
      </c>
      <c r="S18" s="6">
        <v>70.95</v>
      </c>
      <c r="T18" s="6">
        <v>66.42</v>
      </c>
    </row>
    <row r="19" spans="1:20" ht="39" customHeight="1" x14ac:dyDescent="0.2">
      <c r="A19" s="19" t="s">
        <v>54</v>
      </c>
      <c r="B19" s="21" t="s">
        <v>55</v>
      </c>
      <c r="C19" s="19" t="s">
        <v>21</v>
      </c>
      <c r="D19" s="19" t="s">
        <v>56</v>
      </c>
      <c r="E19" s="20" t="s">
        <v>18</v>
      </c>
      <c r="F19" s="21">
        <v>60</v>
      </c>
      <c r="G19" s="22">
        <v>149.35</v>
      </c>
      <c r="H19" s="22">
        <f t="shared" si="6"/>
        <v>60.4</v>
      </c>
      <c r="I19" s="22">
        <f t="shared" si="6"/>
        <v>144.63999999999999</v>
      </c>
      <c r="J19" s="22">
        <f t="shared" si="7"/>
        <v>205.04</v>
      </c>
      <c r="K19" s="22">
        <f t="shared" si="8"/>
        <v>3624</v>
      </c>
      <c r="L19" s="22">
        <f t="shared" si="9"/>
        <v>8678.4</v>
      </c>
      <c r="M19" s="22">
        <f t="shared" si="10"/>
        <v>12302.4</v>
      </c>
      <c r="N19" s="15"/>
      <c r="O19" s="12">
        <f t="shared" si="5"/>
        <v>12302.4</v>
      </c>
      <c r="S19" s="6">
        <v>54.99</v>
      </c>
      <c r="T19" s="6">
        <v>131.69</v>
      </c>
    </row>
    <row r="20" spans="1:20" ht="26.1" customHeight="1" x14ac:dyDescent="0.2">
      <c r="A20" s="19" t="s">
        <v>57</v>
      </c>
      <c r="B20" s="21" t="s">
        <v>58</v>
      </c>
      <c r="C20" s="19" t="s">
        <v>21</v>
      </c>
      <c r="D20" s="19" t="s">
        <v>59</v>
      </c>
      <c r="E20" s="20" t="s">
        <v>37</v>
      </c>
      <c r="F20" s="21">
        <v>1</v>
      </c>
      <c r="G20" s="22">
        <v>924.16</v>
      </c>
      <c r="H20" s="22">
        <f t="shared" si="6"/>
        <v>485.91</v>
      </c>
      <c r="I20" s="22">
        <f t="shared" si="6"/>
        <v>782.85</v>
      </c>
      <c r="J20" s="22">
        <f t="shared" si="7"/>
        <v>1268.76</v>
      </c>
      <c r="K20" s="22">
        <f t="shared" si="8"/>
        <v>485.91</v>
      </c>
      <c r="L20" s="22">
        <f t="shared" si="9"/>
        <v>782.85</v>
      </c>
      <c r="M20" s="22">
        <f t="shared" si="10"/>
        <v>1268.76</v>
      </c>
      <c r="N20" s="15"/>
      <c r="O20" s="12">
        <f t="shared" si="5"/>
        <v>1268.76</v>
      </c>
      <c r="S20" s="6">
        <v>442.42</v>
      </c>
      <c r="T20" s="6">
        <v>712.78</v>
      </c>
    </row>
    <row r="21" spans="1:20" ht="26.1" customHeight="1" x14ac:dyDescent="0.2">
      <c r="A21" s="19" t="s">
        <v>60</v>
      </c>
      <c r="B21" s="21" t="s">
        <v>61</v>
      </c>
      <c r="C21" s="19" t="s">
        <v>21</v>
      </c>
      <c r="D21" s="19" t="s">
        <v>62</v>
      </c>
      <c r="E21" s="20" t="s">
        <v>37</v>
      </c>
      <c r="F21" s="21">
        <v>0.5</v>
      </c>
      <c r="G21" s="22">
        <v>884.6</v>
      </c>
      <c r="H21" s="22">
        <f t="shared" si="6"/>
        <v>447.02</v>
      </c>
      <c r="I21" s="22">
        <f t="shared" si="6"/>
        <v>767.43</v>
      </c>
      <c r="J21" s="22">
        <f t="shared" si="7"/>
        <v>1214.45</v>
      </c>
      <c r="K21" s="22">
        <f t="shared" si="8"/>
        <v>223.51</v>
      </c>
      <c r="L21" s="22">
        <f t="shared" si="9"/>
        <v>383.72</v>
      </c>
      <c r="M21" s="22">
        <f t="shared" si="10"/>
        <v>607.23</v>
      </c>
      <c r="N21" s="15"/>
      <c r="O21" s="12">
        <f t="shared" si="5"/>
        <v>607.23</v>
      </c>
      <c r="S21" s="6">
        <v>407.01</v>
      </c>
      <c r="T21" s="6">
        <v>698.74</v>
      </c>
    </row>
    <row r="22" spans="1:20" ht="26.1" customHeight="1" x14ac:dyDescent="0.2">
      <c r="A22" s="19" t="s">
        <v>63</v>
      </c>
      <c r="B22" s="21" t="s">
        <v>64</v>
      </c>
      <c r="C22" s="19" t="s">
        <v>21</v>
      </c>
      <c r="D22" s="19" t="s">
        <v>65</v>
      </c>
      <c r="E22" s="20" t="s">
        <v>37</v>
      </c>
      <c r="F22" s="21">
        <v>0.53</v>
      </c>
      <c r="G22" s="22">
        <v>769.47</v>
      </c>
      <c r="H22" s="22">
        <f t="shared" si="6"/>
        <v>333.88</v>
      </c>
      <c r="I22" s="22">
        <f t="shared" si="6"/>
        <v>722.49</v>
      </c>
      <c r="J22" s="22">
        <f t="shared" si="7"/>
        <v>1056.3699999999999</v>
      </c>
      <c r="K22" s="22">
        <f t="shared" si="8"/>
        <v>176.96</v>
      </c>
      <c r="L22" s="22">
        <f t="shared" si="9"/>
        <v>382.92</v>
      </c>
      <c r="M22" s="22">
        <f t="shared" si="10"/>
        <v>559.88</v>
      </c>
      <c r="N22" s="15"/>
      <c r="O22" s="12">
        <f t="shared" si="5"/>
        <v>559.88</v>
      </c>
      <c r="S22" s="6">
        <v>304</v>
      </c>
      <c r="T22" s="6">
        <v>657.83</v>
      </c>
    </row>
    <row r="23" spans="1:20" ht="39" customHeight="1" x14ac:dyDescent="0.2">
      <c r="A23" s="19" t="s">
        <v>66</v>
      </c>
      <c r="B23" s="21" t="s">
        <v>67</v>
      </c>
      <c r="C23" s="19" t="s">
        <v>16</v>
      </c>
      <c r="D23" s="19" t="s">
        <v>555</v>
      </c>
      <c r="E23" s="20" t="s">
        <v>18</v>
      </c>
      <c r="F23" s="21">
        <v>24.5</v>
      </c>
      <c r="G23" s="22">
        <v>161.65</v>
      </c>
      <c r="H23" s="22">
        <f t="shared" si="6"/>
        <v>39.04</v>
      </c>
      <c r="I23" s="22">
        <f t="shared" si="6"/>
        <v>182.88</v>
      </c>
      <c r="J23" s="22">
        <f t="shared" si="7"/>
        <v>221.92</v>
      </c>
      <c r="K23" s="22">
        <f t="shared" si="8"/>
        <v>956.48</v>
      </c>
      <c r="L23" s="22">
        <f t="shared" si="9"/>
        <v>4480.5600000000004</v>
      </c>
      <c r="M23" s="22">
        <f t="shared" si="10"/>
        <v>5437.04</v>
      </c>
      <c r="N23" s="15"/>
      <c r="O23" s="12">
        <f t="shared" si="5"/>
        <v>5437.0400000000009</v>
      </c>
      <c r="S23" s="6">
        <v>35.549999999999997</v>
      </c>
      <c r="T23" s="6">
        <v>166.51</v>
      </c>
    </row>
    <row r="24" spans="1:20" ht="39" customHeight="1" x14ac:dyDescent="0.2">
      <c r="A24" s="19" t="s">
        <v>68</v>
      </c>
      <c r="B24" s="21" t="s">
        <v>69</v>
      </c>
      <c r="C24" s="19" t="s">
        <v>16</v>
      </c>
      <c r="D24" s="19" t="s">
        <v>556</v>
      </c>
      <c r="E24" s="20" t="s">
        <v>18</v>
      </c>
      <c r="F24" s="21">
        <v>14.2</v>
      </c>
      <c r="G24" s="22">
        <v>183.54</v>
      </c>
      <c r="H24" s="22">
        <f t="shared" si="6"/>
        <v>46.84</v>
      </c>
      <c r="I24" s="22">
        <f t="shared" si="6"/>
        <v>205.13</v>
      </c>
      <c r="J24" s="22">
        <f t="shared" si="7"/>
        <v>251.97</v>
      </c>
      <c r="K24" s="22">
        <f t="shared" si="8"/>
        <v>665.13</v>
      </c>
      <c r="L24" s="22">
        <f t="shared" si="9"/>
        <v>2912.85</v>
      </c>
      <c r="M24" s="22">
        <f t="shared" si="10"/>
        <v>3577.97</v>
      </c>
      <c r="N24" s="15"/>
      <c r="O24" s="12">
        <f t="shared" si="5"/>
        <v>3577.98</v>
      </c>
      <c r="S24" s="6">
        <v>42.65</v>
      </c>
      <c r="T24" s="6">
        <v>186.77</v>
      </c>
    </row>
    <row r="25" spans="1:20" ht="24" customHeight="1" x14ac:dyDescent="0.2">
      <c r="A25" s="19" t="s">
        <v>70</v>
      </c>
      <c r="B25" s="21" t="s">
        <v>71</v>
      </c>
      <c r="C25" s="19" t="s">
        <v>16</v>
      </c>
      <c r="D25" s="19" t="s">
        <v>72</v>
      </c>
      <c r="E25" s="20" t="s">
        <v>47</v>
      </c>
      <c r="F25" s="21">
        <v>72</v>
      </c>
      <c r="G25" s="22">
        <v>12.84</v>
      </c>
      <c r="H25" s="22">
        <f t="shared" si="6"/>
        <v>1.53</v>
      </c>
      <c r="I25" s="22">
        <f t="shared" si="6"/>
        <v>16.100000000000001</v>
      </c>
      <c r="J25" s="22">
        <f t="shared" si="7"/>
        <v>17.63</v>
      </c>
      <c r="K25" s="22">
        <f t="shared" si="8"/>
        <v>110.16</v>
      </c>
      <c r="L25" s="22">
        <f t="shared" si="9"/>
        <v>1159.2</v>
      </c>
      <c r="M25" s="22">
        <f t="shared" si="10"/>
        <v>1269.3599999999999</v>
      </c>
      <c r="N25" s="15"/>
      <c r="O25" s="12">
        <f t="shared" si="5"/>
        <v>1269.3600000000001</v>
      </c>
      <c r="S25" s="6">
        <v>1.39</v>
      </c>
      <c r="T25" s="6">
        <v>14.66</v>
      </c>
    </row>
    <row r="26" spans="1:20" ht="26.1" customHeight="1" x14ac:dyDescent="0.2">
      <c r="A26" s="19" t="s">
        <v>73</v>
      </c>
      <c r="B26" s="21" t="s">
        <v>74</v>
      </c>
      <c r="C26" s="19" t="s">
        <v>16</v>
      </c>
      <c r="D26" s="19" t="s">
        <v>75</v>
      </c>
      <c r="E26" s="20" t="s">
        <v>47</v>
      </c>
      <c r="F26" s="21">
        <v>24</v>
      </c>
      <c r="G26" s="22">
        <v>11.64</v>
      </c>
      <c r="H26" s="22">
        <f t="shared" si="6"/>
        <v>3.1</v>
      </c>
      <c r="I26" s="22">
        <f t="shared" si="6"/>
        <v>12.88</v>
      </c>
      <c r="J26" s="22">
        <f t="shared" si="7"/>
        <v>15.98</v>
      </c>
      <c r="K26" s="22">
        <f t="shared" si="8"/>
        <v>74.400000000000006</v>
      </c>
      <c r="L26" s="22">
        <f t="shared" si="9"/>
        <v>309.12</v>
      </c>
      <c r="M26" s="22">
        <f t="shared" si="10"/>
        <v>383.52</v>
      </c>
      <c r="N26" s="15"/>
      <c r="O26" s="12">
        <f t="shared" si="5"/>
        <v>383.52</v>
      </c>
      <c r="S26" s="6">
        <v>2.82</v>
      </c>
      <c r="T26" s="6">
        <v>11.73</v>
      </c>
    </row>
    <row r="27" spans="1:20" ht="24" customHeight="1" x14ac:dyDescent="0.2">
      <c r="A27" s="19" t="s">
        <v>76</v>
      </c>
      <c r="B27" s="21" t="s">
        <v>77</v>
      </c>
      <c r="C27" s="19" t="s">
        <v>16</v>
      </c>
      <c r="D27" s="19" t="s">
        <v>78</v>
      </c>
      <c r="E27" s="20" t="s">
        <v>18</v>
      </c>
      <c r="F27" s="21">
        <v>260</v>
      </c>
      <c r="G27" s="22">
        <v>11.68</v>
      </c>
      <c r="H27" s="22">
        <f t="shared" si="6"/>
        <v>13.42</v>
      </c>
      <c r="I27" s="22">
        <f t="shared" si="6"/>
        <v>2.61</v>
      </c>
      <c r="J27" s="22">
        <f t="shared" si="7"/>
        <v>16.03</v>
      </c>
      <c r="K27" s="22">
        <f t="shared" si="8"/>
        <v>3489.2</v>
      </c>
      <c r="L27" s="22">
        <f t="shared" si="9"/>
        <v>678.6</v>
      </c>
      <c r="M27" s="22">
        <f t="shared" si="10"/>
        <v>4167.8</v>
      </c>
      <c r="N27" s="15"/>
      <c r="O27" s="12">
        <f t="shared" si="5"/>
        <v>4167.8</v>
      </c>
      <c r="S27" s="6">
        <v>12.22</v>
      </c>
      <c r="T27" s="6">
        <v>2.38</v>
      </c>
    </row>
    <row r="28" spans="1:20" ht="24" customHeight="1" x14ac:dyDescent="0.2">
      <c r="A28" s="19" t="s">
        <v>79</v>
      </c>
      <c r="B28" s="21" t="s">
        <v>80</v>
      </c>
      <c r="C28" s="19" t="s">
        <v>16</v>
      </c>
      <c r="D28" s="19" t="s">
        <v>81</v>
      </c>
      <c r="E28" s="20" t="s">
        <v>18</v>
      </c>
      <c r="F28" s="21">
        <v>260</v>
      </c>
      <c r="G28" s="22">
        <v>20.9</v>
      </c>
      <c r="H28" s="22">
        <f t="shared" si="6"/>
        <v>15.56</v>
      </c>
      <c r="I28" s="22">
        <f t="shared" si="6"/>
        <v>13.12</v>
      </c>
      <c r="J28" s="22">
        <f t="shared" si="7"/>
        <v>28.68</v>
      </c>
      <c r="K28" s="22">
        <f t="shared" si="8"/>
        <v>4045.6</v>
      </c>
      <c r="L28" s="22">
        <f t="shared" si="9"/>
        <v>3411.2</v>
      </c>
      <c r="M28" s="22">
        <f t="shared" si="10"/>
        <v>7456.8</v>
      </c>
      <c r="N28" s="15"/>
      <c r="O28" s="12">
        <f t="shared" si="5"/>
        <v>7456.7999999999993</v>
      </c>
      <c r="S28" s="6">
        <v>14.17</v>
      </c>
      <c r="T28" s="6">
        <v>11.95</v>
      </c>
    </row>
    <row r="29" spans="1:20" ht="24" customHeight="1" x14ac:dyDescent="0.2">
      <c r="A29" s="19" t="s">
        <v>82</v>
      </c>
      <c r="B29" s="21" t="s">
        <v>83</v>
      </c>
      <c r="C29" s="19" t="s">
        <v>16</v>
      </c>
      <c r="D29" s="19" t="s">
        <v>84</v>
      </c>
      <c r="E29" s="20" t="s">
        <v>18</v>
      </c>
      <c r="F29" s="21">
        <v>260</v>
      </c>
      <c r="G29" s="22">
        <v>6.36</v>
      </c>
      <c r="H29" s="22">
        <f t="shared" si="6"/>
        <v>5.65</v>
      </c>
      <c r="I29" s="22">
        <f t="shared" si="6"/>
        <v>3.09</v>
      </c>
      <c r="J29" s="22">
        <f t="shared" si="7"/>
        <v>8.74</v>
      </c>
      <c r="K29" s="22">
        <f t="shared" si="8"/>
        <v>1469</v>
      </c>
      <c r="L29" s="22">
        <f t="shared" si="9"/>
        <v>803.4</v>
      </c>
      <c r="M29" s="22">
        <f t="shared" si="10"/>
        <v>2272.4</v>
      </c>
      <c r="N29" s="15"/>
      <c r="O29" s="12">
        <f t="shared" si="5"/>
        <v>2272.4</v>
      </c>
      <c r="S29" s="6">
        <v>5.14</v>
      </c>
      <c r="T29" s="6">
        <v>2.81</v>
      </c>
    </row>
    <row r="30" spans="1:20" ht="26.1" customHeight="1" x14ac:dyDescent="0.2">
      <c r="A30" s="19" t="s">
        <v>85</v>
      </c>
      <c r="B30" s="21" t="s">
        <v>86</v>
      </c>
      <c r="C30" s="19" t="s">
        <v>16</v>
      </c>
      <c r="D30" s="19" t="s">
        <v>553</v>
      </c>
      <c r="E30" s="20" t="s">
        <v>47</v>
      </c>
      <c r="F30" s="21">
        <v>1471</v>
      </c>
      <c r="G30" s="22">
        <v>23.41</v>
      </c>
      <c r="H30" s="22">
        <f t="shared" si="6"/>
        <v>10.98</v>
      </c>
      <c r="I30" s="22">
        <f t="shared" si="6"/>
        <v>14.28</v>
      </c>
      <c r="J30" s="22">
        <f t="shared" si="7"/>
        <v>25.26</v>
      </c>
      <c r="K30" s="22">
        <f t="shared" si="8"/>
        <v>16151.58</v>
      </c>
      <c r="L30" s="22">
        <f t="shared" si="9"/>
        <v>21005.88</v>
      </c>
      <c r="M30" s="22">
        <f t="shared" si="10"/>
        <v>37157.46</v>
      </c>
      <c r="N30" s="15"/>
      <c r="O30" s="12">
        <f t="shared" si="5"/>
        <v>37157.46</v>
      </c>
      <c r="S30" s="6">
        <v>10</v>
      </c>
      <c r="T30" s="6">
        <v>13</v>
      </c>
    </row>
    <row r="31" spans="1:20" ht="26.1" customHeight="1" x14ac:dyDescent="0.2">
      <c r="A31" s="19" t="s">
        <v>87</v>
      </c>
      <c r="B31" s="21" t="s">
        <v>88</v>
      </c>
      <c r="C31" s="19" t="s">
        <v>16</v>
      </c>
      <c r="D31" s="19" t="s">
        <v>552</v>
      </c>
      <c r="E31" s="20" t="s">
        <v>18</v>
      </c>
      <c r="F31" s="21">
        <f>ROUND(((2.6*3.52*2)*1.25)+(F193*2),2)</f>
        <v>56.26</v>
      </c>
      <c r="G31" s="22">
        <v>3.75</v>
      </c>
      <c r="H31" s="22">
        <f t="shared" si="6"/>
        <v>50.01</v>
      </c>
      <c r="I31" s="22">
        <f t="shared" si="6"/>
        <v>20.46</v>
      </c>
      <c r="J31" s="22">
        <f t="shared" si="7"/>
        <v>70.47</v>
      </c>
      <c r="K31" s="22">
        <f t="shared" si="8"/>
        <v>2813.56</v>
      </c>
      <c r="L31" s="22">
        <f t="shared" si="9"/>
        <v>1151.08</v>
      </c>
      <c r="M31" s="22">
        <f t="shared" si="10"/>
        <v>3964.64</v>
      </c>
      <c r="N31" s="15"/>
      <c r="O31" s="12">
        <f t="shared" si="5"/>
        <v>3964.64</v>
      </c>
      <c r="S31" s="6">
        <v>45.53</v>
      </c>
      <c r="T31" s="6">
        <f>64.16-S31</f>
        <v>18.629999999999995</v>
      </c>
    </row>
    <row r="32" spans="1:20" ht="24" customHeight="1" x14ac:dyDescent="0.2">
      <c r="A32" s="3" t="s">
        <v>89</v>
      </c>
      <c r="B32" s="3"/>
      <c r="C32" s="3"/>
      <c r="D32" s="3" t="s">
        <v>90</v>
      </c>
      <c r="E32" s="3"/>
      <c r="F32" s="4"/>
      <c r="G32" s="3"/>
      <c r="H32" s="3"/>
      <c r="I32" s="3"/>
      <c r="J32" s="3"/>
      <c r="K32" s="3"/>
      <c r="L32" s="3"/>
      <c r="M32" s="5">
        <f>ROUND(SUM(M33:M91),2)</f>
        <v>55619.43</v>
      </c>
      <c r="N32" s="14">
        <f>M32/$M$198</f>
        <v>0.11402416242274924</v>
      </c>
      <c r="O32" s="12"/>
      <c r="S32" s="3"/>
      <c r="T32" s="3"/>
    </row>
    <row r="33" spans="1:20" ht="24" customHeight="1" x14ac:dyDescent="0.2">
      <c r="A33" s="3" t="s">
        <v>91</v>
      </c>
      <c r="B33" s="3"/>
      <c r="C33" s="3"/>
      <c r="D33" s="3" t="s">
        <v>92</v>
      </c>
      <c r="E33" s="3"/>
      <c r="F33" s="4"/>
      <c r="G33" s="3"/>
      <c r="H33" s="3"/>
      <c r="I33" s="3"/>
      <c r="J33" s="3"/>
      <c r="K33" s="3"/>
      <c r="L33" s="3"/>
      <c r="M33" s="5"/>
      <c r="N33" s="14"/>
      <c r="O33" s="12"/>
      <c r="S33" s="3"/>
      <c r="T33" s="3"/>
    </row>
    <row r="34" spans="1:20" ht="26.1" customHeight="1" x14ac:dyDescent="0.2">
      <c r="A34" s="19" t="s">
        <v>93</v>
      </c>
      <c r="B34" s="21" t="s">
        <v>94</v>
      </c>
      <c r="C34" s="19" t="s">
        <v>16</v>
      </c>
      <c r="D34" s="19" t="s">
        <v>95</v>
      </c>
      <c r="E34" s="20" t="s">
        <v>34</v>
      </c>
      <c r="F34" s="21">
        <v>55</v>
      </c>
      <c r="G34" s="22">
        <v>15.59</v>
      </c>
      <c r="H34" s="22">
        <f t="shared" ref="H34:I37" si="11">ROUND(S34*(1+$S$4/100),2)</f>
        <v>5.33</v>
      </c>
      <c r="I34" s="22">
        <f t="shared" si="11"/>
        <v>16.07</v>
      </c>
      <c r="J34" s="22">
        <f t="shared" ref="J34:J37" si="12">ROUND((H34+I34),2)</f>
        <v>21.4</v>
      </c>
      <c r="K34" s="22">
        <f t="shared" ref="K34:K37" si="13">ROUND(F34*H34,2)</f>
        <v>293.14999999999998</v>
      </c>
      <c r="L34" s="22">
        <f t="shared" ref="L34:L37" si="14">ROUND(F34*I34,2)</f>
        <v>883.85</v>
      </c>
      <c r="M34" s="22">
        <f t="shared" ref="M34:M37" si="15">ROUND((F34*J34),2)</f>
        <v>1177</v>
      </c>
      <c r="N34" s="15"/>
      <c r="O34" s="12">
        <f t="shared" si="5"/>
        <v>1177</v>
      </c>
      <c r="S34" s="6">
        <v>4.8499999999999996</v>
      </c>
      <c r="T34" s="6">
        <v>14.63</v>
      </c>
    </row>
    <row r="35" spans="1:20" ht="26.1" customHeight="1" x14ac:dyDescent="0.2">
      <c r="A35" s="19" t="s">
        <v>96</v>
      </c>
      <c r="B35" s="21" t="s">
        <v>97</v>
      </c>
      <c r="C35" s="19" t="s">
        <v>16</v>
      </c>
      <c r="D35" s="19" t="s">
        <v>98</v>
      </c>
      <c r="E35" s="20" t="s">
        <v>28</v>
      </c>
      <c r="F35" s="21">
        <v>10</v>
      </c>
      <c r="G35" s="22">
        <v>15.35</v>
      </c>
      <c r="H35" s="22">
        <f t="shared" si="11"/>
        <v>8.91</v>
      </c>
      <c r="I35" s="22">
        <f t="shared" si="11"/>
        <v>12.16</v>
      </c>
      <c r="J35" s="22">
        <f t="shared" si="12"/>
        <v>21.07</v>
      </c>
      <c r="K35" s="22">
        <f t="shared" si="13"/>
        <v>89.1</v>
      </c>
      <c r="L35" s="22">
        <f t="shared" si="14"/>
        <v>121.6</v>
      </c>
      <c r="M35" s="22">
        <f t="shared" si="15"/>
        <v>210.7</v>
      </c>
      <c r="N35" s="15"/>
      <c r="O35" s="12">
        <f t="shared" si="5"/>
        <v>210.7</v>
      </c>
      <c r="S35" s="6">
        <v>8.11</v>
      </c>
      <c r="T35" s="6">
        <v>11.07</v>
      </c>
    </row>
    <row r="36" spans="1:20" ht="26.1" customHeight="1" x14ac:dyDescent="0.2">
      <c r="A36" s="19" t="s">
        <v>99</v>
      </c>
      <c r="B36" s="21" t="s">
        <v>100</v>
      </c>
      <c r="C36" s="19" t="s">
        <v>16</v>
      </c>
      <c r="D36" s="19" t="s">
        <v>101</v>
      </c>
      <c r="E36" s="20" t="s">
        <v>34</v>
      </c>
      <c r="F36" s="21">
        <v>110</v>
      </c>
      <c r="G36" s="22">
        <v>11.44</v>
      </c>
      <c r="H36" s="22">
        <f t="shared" si="11"/>
        <v>4.74</v>
      </c>
      <c r="I36" s="22">
        <f t="shared" si="11"/>
        <v>10.96</v>
      </c>
      <c r="J36" s="22">
        <f t="shared" si="12"/>
        <v>15.7</v>
      </c>
      <c r="K36" s="22">
        <f t="shared" si="13"/>
        <v>521.4</v>
      </c>
      <c r="L36" s="22">
        <f t="shared" si="14"/>
        <v>1205.5999999999999</v>
      </c>
      <c r="M36" s="22">
        <f t="shared" si="15"/>
        <v>1727</v>
      </c>
      <c r="N36" s="15"/>
      <c r="O36" s="12">
        <f t="shared" si="5"/>
        <v>1727</v>
      </c>
      <c r="S36" s="6">
        <v>4.32</v>
      </c>
      <c r="T36" s="6">
        <v>9.98</v>
      </c>
    </row>
    <row r="37" spans="1:20" ht="26.1" customHeight="1" x14ac:dyDescent="0.2">
      <c r="A37" s="19" t="s">
        <v>102</v>
      </c>
      <c r="B37" s="21" t="s">
        <v>103</v>
      </c>
      <c r="C37" s="19" t="s">
        <v>16</v>
      </c>
      <c r="D37" s="19" t="s">
        <v>104</v>
      </c>
      <c r="E37" s="20" t="s">
        <v>28</v>
      </c>
      <c r="F37" s="21">
        <v>10</v>
      </c>
      <c r="G37" s="22">
        <v>12.9</v>
      </c>
      <c r="H37" s="22">
        <f t="shared" si="11"/>
        <v>8.91</v>
      </c>
      <c r="I37" s="22">
        <f t="shared" si="11"/>
        <v>8.8000000000000007</v>
      </c>
      <c r="J37" s="22">
        <f t="shared" si="12"/>
        <v>17.71</v>
      </c>
      <c r="K37" s="22">
        <f t="shared" si="13"/>
        <v>89.1</v>
      </c>
      <c r="L37" s="22">
        <f t="shared" si="14"/>
        <v>88</v>
      </c>
      <c r="M37" s="22">
        <f t="shared" si="15"/>
        <v>177.1</v>
      </c>
      <c r="N37" s="15"/>
      <c r="O37" s="12">
        <f t="shared" si="5"/>
        <v>177.1</v>
      </c>
      <c r="S37" s="6">
        <v>8.11</v>
      </c>
      <c r="T37" s="6">
        <v>8.01</v>
      </c>
    </row>
    <row r="38" spans="1:20" ht="24" customHeight="1" x14ac:dyDescent="0.2">
      <c r="A38" s="3" t="s">
        <v>105</v>
      </c>
      <c r="B38" s="3"/>
      <c r="C38" s="3"/>
      <c r="D38" s="3" t="s">
        <v>106</v>
      </c>
      <c r="E38" s="3"/>
      <c r="F38" s="4"/>
      <c r="G38" s="3"/>
      <c r="H38" s="3"/>
      <c r="I38" s="3"/>
      <c r="J38" s="3"/>
      <c r="K38" s="3"/>
      <c r="L38" s="3"/>
      <c r="M38" s="5"/>
      <c r="N38" s="14"/>
      <c r="O38" s="12"/>
      <c r="S38" s="3"/>
      <c r="T38" s="3"/>
    </row>
    <row r="39" spans="1:20" ht="24" customHeight="1" x14ac:dyDescent="0.2">
      <c r="A39" s="3" t="s">
        <v>107</v>
      </c>
      <c r="B39" s="3"/>
      <c r="C39" s="3"/>
      <c r="D39" s="3" t="s">
        <v>108</v>
      </c>
      <c r="E39" s="3"/>
      <c r="F39" s="4"/>
      <c r="G39" s="3"/>
      <c r="H39" s="3"/>
      <c r="I39" s="3"/>
      <c r="J39" s="3"/>
      <c r="K39" s="3"/>
      <c r="L39" s="3"/>
      <c r="M39" s="5"/>
      <c r="N39" s="14"/>
      <c r="O39" s="12"/>
      <c r="S39" s="3"/>
      <c r="T39" s="3"/>
    </row>
    <row r="40" spans="1:20" ht="26.1" customHeight="1" x14ac:dyDescent="0.2">
      <c r="A40" s="19" t="s">
        <v>109</v>
      </c>
      <c r="B40" s="21" t="s">
        <v>110</v>
      </c>
      <c r="C40" s="19" t="s">
        <v>16</v>
      </c>
      <c r="D40" s="19" t="s">
        <v>111</v>
      </c>
      <c r="E40" s="20" t="s">
        <v>28</v>
      </c>
      <c r="F40" s="21">
        <v>1</v>
      </c>
      <c r="G40" s="22">
        <v>76.48</v>
      </c>
      <c r="H40" s="22">
        <f t="shared" ref="H40:I41" si="16">ROUND(S40*(1+$S$4/100),2)</f>
        <v>11.88</v>
      </c>
      <c r="I40" s="22">
        <f t="shared" si="16"/>
        <v>93.11</v>
      </c>
      <c r="J40" s="22">
        <f t="shared" ref="J40:J41" si="17">ROUND((H40+I40),2)</f>
        <v>104.99</v>
      </c>
      <c r="K40" s="22">
        <f t="shared" ref="K40:K41" si="18">ROUND(F40*H40,2)</f>
        <v>11.88</v>
      </c>
      <c r="L40" s="22">
        <f t="shared" ref="L40:L41" si="19">ROUND(F40*I40,2)</f>
        <v>93.11</v>
      </c>
      <c r="M40" s="22">
        <f t="shared" ref="M40:M41" si="20">ROUND((F40*J40),2)</f>
        <v>104.99</v>
      </c>
      <c r="N40" s="15"/>
      <c r="O40" s="12">
        <f t="shared" si="5"/>
        <v>104.99</v>
      </c>
      <c r="S40" s="6">
        <v>10.82</v>
      </c>
      <c r="T40" s="6">
        <v>84.78</v>
      </c>
    </row>
    <row r="41" spans="1:20" ht="26.1" customHeight="1" x14ac:dyDescent="0.2">
      <c r="A41" s="19" t="s">
        <v>112</v>
      </c>
      <c r="B41" s="21" t="s">
        <v>113</v>
      </c>
      <c r="C41" s="19" t="s">
        <v>16</v>
      </c>
      <c r="D41" s="19" t="s">
        <v>114</v>
      </c>
      <c r="E41" s="20" t="s">
        <v>28</v>
      </c>
      <c r="F41" s="21">
        <v>1</v>
      </c>
      <c r="G41" s="22">
        <v>74.77</v>
      </c>
      <c r="H41" s="22">
        <f t="shared" si="16"/>
        <v>11.88</v>
      </c>
      <c r="I41" s="22">
        <f t="shared" si="16"/>
        <v>90.76</v>
      </c>
      <c r="J41" s="22">
        <f t="shared" si="17"/>
        <v>102.64</v>
      </c>
      <c r="K41" s="22">
        <f t="shared" si="18"/>
        <v>11.88</v>
      </c>
      <c r="L41" s="22">
        <f t="shared" si="19"/>
        <v>90.76</v>
      </c>
      <c r="M41" s="22">
        <f t="shared" si="20"/>
        <v>102.64</v>
      </c>
      <c r="N41" s="15"/>
      <c r="O41" s="12">
        <f t="shared" si="5"/>
        <v>102.64</v>
      </c>
      <c r="S41" s="6">
        <v>10.82</v>
      </c>
      <c r="T41" s="6">
        <v>82.64</v>
      </c>
    </row>
    <row r="42" spans="1:20" ht="24" customHeight="1" x14ac:dyDescent="0.2">
      <c r="A42" s="3" t="s">
        <v>115</v>
      </c>
      <c r="B42" s="3"/>
      <c r="C42" s="3"/>
      <c r="D42" s="3" t="s">
        <v>116</v>
      </c>
      <c r="E42" s="3"/>
      <c r="F42" s="4"/>
      <c r="G42" s="3"/>
      <c r="H42" s="3"/>
      <c r="I42" s="3"/>
      <c r="J42" s="3"/>
      <c r="K42" s="3"/>
      <c r="L42" s="3"/>
      <c r="M42" s="5"/>
      <c r="N42" s="14"/>
      <c r="O42" s="12"/>
      <c r="S42" s="3"/>
      <c r="T42" s="3"/>
    </row>
    <row r="43" spans="1:20" ht="39" customHeight="1" x14ac:dyDescent="0.2">
      <c r="A43" s="19" t="s">
        <v>117</v>
      </c>
      <c r="B43" s="21" t="s">
        <v>118</v>
      </c>
      <c r="C43" s="19" t="s">
        <v>16</v>
      </c>
      <c r="D43" s="19" t="s">
        <v>119</v>
      </c>
      <c r="E43" s="20" t="s">
        <v>28</v>
      </c>
      <c r="F43" s="21">
        <v>1</v>
      </c>
      <c r="G43" s="22">
        <v>2129.7800000000002</v>
      </c>
      <c r="H43" s="22">
        <f t="shared" ref="H43:I53" si="21">ROUND(S43*(1+$S$4/100),2)</f>
        <v>222.54</v>
      </c>
      <c r="I43" s="22">
        <f t="shared" si="21"/>
        <v>2701.38</v>
      </c>
      <c r="J43" s="22">
        <f t="shared" ref="J43:J53" si="22">ROUND((H43+I43),2)</f>
        <v>2923.92</v>
      </c>
      <c r="K43" s="22">
        <f t="shared" ref="K43:K53" si="23">ROUND(F43*H43,2)</f>
        <v>222.54</v>
      </c>
      <c r="L43" s="22">
        <f t="shared" ref="L43:L53" si="24">ROUND(F43*I43,2)</f>
        <v>2701.38</v>
      </c>
      <c r="M43" s="22">
        <f t="shared" ref="M43:M53" si="25">ROUND((F43*J43),2)</f>
        <v>2923.92</v>
      </c>
      <c r="N43" s="15"/>
      <c r="O43" s="12">
        <f t="shared" si="5"/>
        <v>2923.92</v>
      </c>
      <c r="S43" s="6">
        <v>202.62</v>
      </c>
      <c r="T43" s="6">
        <v>2459.6</v>
      </c>
    </row>
    <row r="44" spans="1:20" ht="26.1" customHeight="1" x14ac:dyDescent="0.2">
      <c r="A44" s="19" t="s">
        <v>120</v>
      </c>
      <c r="B44" s="21" t="s">
        <v>110</v>
      </c>
      <c r="C44" s="19" t="s">
        <v>16</v>
      </c>
      <c r="D44" s="19" t="s">
        <v>111</v>
      </c>
      <c r="E44" s="20" t="s">
        <v>28</v>
      </c>
      <c r="F44" s="21">
        <v>1</v>
      </c>
      <c r="G44" s="22">
        <v>76.48</v>
      </c>
      <c r="H44" s="22">
        <f t="shared" si="21"/>
        <v>11.88</v>
      </c>
      <c r="I44" s="22">
        <f t="shared" si="21"/>
        <v>93.11</v>
      </c>
      <c r="J44" s="22">
        <f t="shared" si="22"/>
        <v>104.99</v>
      </c>
      <c r="K44" s="22">
        <f t="shared" si="23"/>
        <v>11.88</v>
      </c>
      <c r="L44" s="22">
        <f t="shared" si="24"/>
        <v>93.11</v>
      </c>
      <c r="M44" s="22">
        <f t="shared" si="25"/>
        <v>104.99</v>
      </c>
      <c r="N44" s="15"/>
      <c r="O44" s="12">
        <f t="shared" si="5"/>
        <v>104.99</v>
      </c>
      <c r="S44" s="6">
        <v>10.82</v>
      </c>
      <c r="T44" s="6">
        <v>84.78</v>
      </c>
    </row>
    <row r="45" spans="1:20" ht="26.1" customHeight="1" x14ac:dyDescent="0.2">
      <c r="A45" s="19" t="s">
        <v>121</v>
      </c>
      <c r="B45" s="21" t="s">
        <v>122</v>
      </c>
      <c r="C45" s="19" t="s">
        <v>16</v>
      </c>
      <c r="D45" s="19" t="s">
        <v>123</v>
      </c>
      <c r="E45" s="20" t="s">
        <v>28</v>
      </c>
      <c r="F45" s="21">
        <v>4</v>
      </c>
      <c r="G45" s="22">
        <v>233.05</v>
      </c>
      <c r="H45" s="22">
        <f t="shared" si="21"/>
        <v>33.9</v>
      </c>
      <c r="I45" s="22">
        <f t="shared" si="21"/>
        <v>286.04000000000002</v>
      </c>
      <c r="J45" s="22">
        <f t="shared" si="22"/>
        <v>319.94</v>
      </c>
      <c r="K45" s="22">
        <f t="shared" si="23"/>
        <v>135.6</v>
      </c>
      <c r="L45" s="22">
        <f t="shared" si="24"/>
        <v>1144.1600000000001</v>
      </c>
      <c r="M45" s="22">
        <f t="shared" si="25"/>
        <v>1279.76</v>
      </c>
      <c r="N45" s="15"/>
      <c r="O45" s="12">
        <f t="shared" si="5"/>
        <v>1279.76</v>
      </c>
      <c r="S45" s="6">
        <v>30.87</v>
      </c>
      <c r="T45" s="6">
        <v>260.44</v>
      </c>
    </row>
    <row r="46" spans="1:20" ht="26.1" customHeight="1" x14ac:dyDescent="0.2">
      <c r="A46" s="19" t="s">
        <v>124</v>
      </c>
      <c r="B46" s="21" t="s">
        <v>125</v>
      </c>
      <c r="C46" s="19" t="s">
        <v>16</v>
      </c>
      <c r="D46" s="19" t="s">
        <v>126</v>
      </c>
      <c r="E46" s="20" t="s">
        <v>28</v>
      </c>
      <c r="F46" s="21">
        <v>1</v>
      </c>
      <c r="G46" s="22">
        <v>377.53</v>
      </c>
      <c r="H46" s="22">
        <f t="shared" si="21"/>
        <v>14.87</v>
      </c>
      <c r="I46" s="22">
        <f t="shared" si="21"/>
        <v>503.43</v>
      </c>
      <c r="J46" s="22">
        <f t="shared" si="22"/>
        <v>518.29999999999995</v>
      </c>
      <c r="K46" s="22">
        <f t="shared" si="23"/>
        <v>14.87</v>
      </c>
      <c r="L46" s="22">
        <f t="shared" si="24"/>
        <v>503.43</v>
      </c>
      <c r="M46" s="22">
        <f t="shared" si="25"/>
        <v>518.29999999999995</v>
      </c>
      <c r="N46" s="15"/>
      <c r="O46" s="12">
        <f t="shared" si="5"/>
        <v>518.29999999999995</v>
      </c>
      <c r="S46" s="6">
        <v>13.54</v>
      </c>
      <c r="T46" s="6">
        <v>458.37</v>
      </c>
    </row>
    <row r="47" spans="1:20" ht="26.1" customHeight="1" x14ac:dyDescent="0.2">
      <c r="A47" s="19" t="s">
        <v>127</v>
      </c>
      <c r="B47" s="21" t="s">
        <v>128</v>
      </c>
      <c r="C47" s="19" t="s">
        <v>16</v>
      </c>
      <c r="D47" s="19" t="s">
        <v>129</v>
      </c>
      <c r="E47" s="20" t="s">
        <v>28</v>
      </c>
      <c r="F47" s="21">
        <v>1</v>
      </c>
      <c r="G47" s="22">
        <v>68.88</v>
      </c>
      <c r="H47" s="22">
        <f t="shared" si="21"/>
        <v>11.88</v>
      </c>
      <c r="I47" s="22">
        <f t="shared" si="21"/>
        <v>82.68</v>
      </c>
      <c r="J47" s="22">
        <f t="shared" si="22"/>
        <v>94.56</v>
      </c>
      <c r="K47" s="22">
        <f t="shared" si="23"/>
        <v>11.88</v>
      </c>
      <c r="L47" s="22">
        <f t="shared" si="24"/>
        <v>82.68</v>
      </c>
      <c r="M47" s="22">
        <f t="shared" si="25"/>
        <v>94.56</v>
      </c>
      <c r="N47" s="15"/>
      <c r="O47" s="12">
        <f t="shared" si="5"/>
        <v>94.56</v>
      </c>
      <c r="S47" s="6">
        <v>10.82</v>
      </c>
      <c r="T47" s="6">
        <v>75.28</v>
      </c>
    </row>
    <row r="48" spans="1:20" ht="26.1" customHeight="1" x14ac:dyDescent="0.2">
      <c r="A48" s="19" t="s">
        <v>130</v>
      </c>
      <c r="B48" s="21" t="s">
        <v>131</v>
      </c>
      <c r="C48" s="19" t="s">
        <v>16</v>
      </c>
      <c r="D48" s="19" t="s">
        <v>132</v>
      </c>
      <c r="E48" s="20" t="s">
        <v>28</v>
      </c>
      <c r="F48" s="21">
        <v>2</v>
      </c>
      <c r="G48" s="22">
        <v>51.99</v>
      </c>
      <c r="H48" s="22">
        <f t="shared" si="21"/>
        <v>11.88</v>
      </c>
      <c r="I48" s="22">
        <f t="shared" si="21"/>
        <v>59.48</v>
      </c>
      <c r="J48" s="22">
        <f t="shared" si="22"/>
        <v>71.36</v>
      </c>
      <c r="K48" s="22">
        <f t="shared" si="23"/>
        <v>23.76</v>
      </c>
      <c r="L48" s="22">
        <f t="shared" si="24"/>
        <v>118.96</v>
      </c>
      <c r="M48" s="22">
        <f t="shared" si="25"/>
        <v>142.72</v>
      </c>
      <c r="N48" s="15"/>
      <c r="O48" s="12">
        <f t="shared" si="5"/>
        <v>142.72</v>
      </c>
      <c r="S48" s="6">
        <v>10.82</v>
      </c>
      <c r="T48" s="6">
        <v>54.16</v>
      </c>
    </row>
    <row r="49" spans="1:20" ht="26.1" customHeight="1" x14ac:dyDescent="0.2">
      <c r="A49" s="19" t="s">
        <v>133</v>
      </c>
      <c r="B49" s="21" t="s">
        <v>131</v>
      </c>
      <c r="C49" s="19" t="s">
        <v>16</v>
      </c>
      <c r="D49" s="19" t="s">
        <v>134</v>
      </c>
      <c r="E49" s="20" t="s">
        <v>28</v>
      </c>
      <c r="F49" s="21">
        <v>2</v>
      </c>
      <c r="G49" s="22">
        <v>51.99</v>
      </c>
      <c r="H49" s="22">
        <f t="shared" si="21"/>
        <v>11.88</v>
      </c>
      <c r="I49" s="22">
        <f t="shared" si="21"/>
        <v>59.48</v>
      </c>
      <c r="J49" s="22">
        <f t="shared" si="22"/>
        <v>71.36</v>
      </c>
      <c r="K49" s="22">
        <f t="shared" si="23"/>
        <v>23.76</v>
      </c>
      <c r="L49" s="22">
        <f t="shared" si="24"/>
        <v>118.96</v>
      </c>
      <c r="M49" s="22">
        <f t="shared" si="25"/>
        <v>142.72</v>
      </c>
      <c r="N49" s="15"/>
      <c r="O49" s="12">
        <f t="shared" si="5"/>
        <v>142.72</v>
      </c>
      <c r="S49" s="6">
        <v>10.82</v>
      </c>
      <c r="T49" s="6">
        <v>54.16</v>
      </c>
    </row>
    <row r="50" spans="1:20" ht="26.1" customHeight="1" x14ac:dyDescent="0.2">
      <c r="A50" s="19" t="s">
        <v>135</v>
      </c>
      <c r="B50" s="21" t="s">
        <v>131</v>
      </c>
      <c r="C50" s="19" t="s">
        <v>16</v>
      </c>
      <c r="D50" s="19" t="s">
        <v>136</v>
      </c>
      <c r="E50" s="20" t="s">
        <v>28</v>
      </c>
      <c r="F50" s="21">
        <v>1</v>
      </c>
      <c r="G50" s="22">
        <v>51.99</v>
      </c>
      <c r="H50" s="22">
        <f t="shared" si="21"/>
        <v>11.88</v>
      </c>
      <c r="I50" s="22">
        <f t="shared" si="21"/>
        <v>59.48</v>
      </c>
      <c r="J50" s="22">
        <f t="shared" si="22"/>
        <v>71.36</v>
      </c>
      <c r="K50" s="22">
        <f t="shared" si="23"/>
        <v>11.88</v>
      </c>
      <c r="L50" s="22">
        <f t="shared" si="24"/>
        <v>59.48</v>
      </c>
      <c r="M50" s="22">
        <f t="shared" si="25"/>
        <v>71.36</v>
      </c>
      <c r="N50" s="15"/>
      <c r="O50" s="12">
        <f t="shared" si="5"/>
        <v>71.36</v>
      </c>
      <c r="S50" s="6">
        <v>10.82</v>
      </c>
      <c r="T50" s="6">
        <v>54.16</v>
      </c>
    </row>
    <row r="51" spans="1:20" ht="26.1" customHeight="1" x14ac:dyDescent="0.2">
      <c r="A51" s="19" t="s">
        <v>137</v>
      </c>
      <c r="B51" s="21" t="s">
        <v>131</v>
      </c>
      <c r="C51" s="19" t="s">
        <v>16</v>
      </c>
      <c r="D51" s="19" t="s">
        <v>138</v>
      </c>
      <c r="E51" s="20" t="s">
        <v>28</v>
      </c>
      <c r="F51" s="21">
        <v>1</v>
      </c>
      <c r="G51" s="22">
        <v>51.99</v>
      </c>
      <c r="H51" s="22">
        <f t="shared" si="21"/>
        <v>11.88</v>
      </c>
      <c r="I51" s="22">
        <f t="shared" si="21"/>
        <v>59.48</v>
      </c>
      <c r="J51" s="22">
        <f t="shared" si="22"/>
        <v>71.36</v>
      </c>
      <c r="K51" s="22">
        <f t="shared" si="23"/>
        <v>11.88</v>
      </c>
      <c r="L51" s="22">
        <f t="shared" si="24"/>
        <v>59.48</v>
      </c>
      <c r="M51" s="22">
        <f t="shared" si="25"/>
        <v>71.36</v>
      </c>
      <c r="N51" s="15"/>
      <c r="O51" s="12">
        <f t="shared" si="5"/>
        <v>71.36</v>
      </c>
      <c r="S51" s="6">
        <v>10.82</v>
      </c>
      <c r="T51" s="6">
        <v>54.16</v>
      </c>
    </row>
    <row r="52" spans="1:20" ht="26.1" customHeight="1" x14ac:dyDescent="0.2">
      <c r="A52" s="19" t="s">
        <v>139</v>
      </c>
      <c r="B52" s="21" t="s">
        <v>140</v>
      </c>
      <c r="C52" s="19" t="s">
        <v>16</v>
      </c>
      <c r="D52" s="19" t="s">
        <v>141</v>
      </c>
      <c r="E52" s="20" t="s">
        <v>28</v>
      </c>
      <c r="F52" s="21">
        <v>1</v>
      </c>
      <c r="G52" s="22">
        <v>22.17</v>
      </c>
      <c r="H52" s="22">
        <f t="shared" si="21"/>
        <v>17.84</v>
      </c>
      <c r="I52" s="22">
        <f t="shared" si="21"/>
        <v>12.6</v>
      </c>
      <c r="J52" s="22">
        <f t="shared" si="22"/>
        <v>30.44</v>
      </c>
      <c r="K52" s="22">
        <f t="shared" si="23"/>
        <v>17.84</v>
      </c>
      <c r="L52" s="22">
        <f t="shared" si="24"/>
        <v>12.6</v>
      </c>
      <c r="M52" s="22">
        <f t="shared" si="25"/>
        <v>30.44</v>
      </c>
      <c r="N52" s="15"/>
      <c r="O52" s="12">
        <f t="shared" si="5"/>
        <v>30.439999999999998</v>
      </c>
      <c r="S52" s="6">
        <v>16.239999999999998</v>
      </c>
      <c r="T52" s="6">
        <v>11.47</v>
      </c>
    </row>
    <row r="53" spans="1:20" ht="26.1" customHeight="1" x14ac:dyDescent="0.2">
      <c r="A53" s="19" t="s">
        <v>142</v>
      </c>
      <c r="B53" s="21" t="s">
        <v>140</v>
      </c>
      <c r="C53" s="19" t="s">
        <v>16</v>
      </c>
      <c r="D53" s="19" t="s">
        <v>143</v>
      </c>
      <c r="E53" s="20" t="s">
        <v>28</v>
      </c>
      <c r="F53" s="21">
        <v>6</v>
      </c>
      <c r="G53" s="22">
        <v>22.17</v>
      </c>
      <c r="H53" s="22">
        <f t="shared" si="21"/>
        <v>17.84</v>
      </c>
      <c r="I53" s="22">
        <f t="shared" si="21"/>
        <v>12.6</v>
      </c>
      <c r="J53" s="22">
        <f t="shared" si="22"/>
        <v>30.44</v>
      </c>
      <c r="K53" s="22">
        <f t="shared" si="23"/>
        <v>107.04</v>
      </c>
      <c r="L53" s="22">
        <f t="shared" si="24"/>
        <v>75.599999999999994</v>
      </c>
      <c r="M53" s="22">
        <f t="shared" si="25"/>
        <v>182.64</v>
      </c>
      <c r="N53" s="15"/>
      <c r="O53" s="12">
        <f t="shared" si="5"/>
        <v>182.64</v>
      </c>
      <c r="S53" s="6">
        <v>16.239999999999998</v>
      </c>
      <c r="T53" s="6">
        <v>11.47</v>
      </c>
    </row>
    <row r="54" spans="1:20" ht="24" customHeight="1" x14ac:dyDescent="0.2">
      <c r="A54" s="3" t="s">
        <v>144</v>
      </c>
      <c r="B54" s="3"/>
      <c r="C54" s="3"/>
      <c r="D54" s="3" t="s">
        <v>145</v>
      </c>
      <c r="E54" s="3"/>
      <c r="F54" s="4"/>
      <c r="G54" s="3"/>
      <c r="H54" s="3"/>
      <c r="I54" s="3"/>
      <c r="J54" s="3"/>
      <c r="K54" s="3"/>
      <c r="L54" s="3"/>
      <c r="M54" s="5"/>
      <c r="N54" s="14"/>
      <c r="O54" s="12"/>
      <c r="S54" s="3"/>
      <c r="T54" s="3"/>
    </row>
    <row r="55" spans="1:20" ht="39" customHeight="1" x14ac:dyDescent="0.2">
      <c r="A55" s="19" t="s">
        <v>146</v>
      </c>
      <c r="B55" s="21" t="s">
        <v>118</v>
      </c>
      <c r="C55" s="19" t="s">
        <v>16</v>
      </c>
      <c r="D55" s="19" t="s">
        <v>119</v>
      </c>
      <c r="E55" s="20" t="s">
        <v>28</v>
      </c>
      <c r="F55" s="21">
        <v>1</v>
      </c>
      <c r="G55" s="22">
        <v>2129.7800000000002</v>
      </c>
      <c r="H55" s="22">
        <f t="shared" ref="H55:I62" si="26">ROUND(S55*(1+$S$4/100),2)</f>
        <v>222.54</v>
      </c>
      <c r="I55" s="22">
        <f t="shared" si="26"/>
        <v>2701.38</v>
      </c>
      <c r="J55" s="22">
        <f t="shared" ref="J55:J62" si="27">ROUND((H55+I55),2)</f>
        <v>2923.92</v>
      </c>
      <c r="K55" s="22">
        <f t="shared" ref="K55:K62" si="28">ROUND(F55*H55,2)</f>
        <v>222.54</v>
      </c>
      <c r="L55" s="22">
        <f t="shared" ref="L55:L62" si="29">ROUND(F55*I55,2)</f>
        <v>2701.38</v>
      </c>
      <c r="M55" s="22">
        <f t="shared" ref="M55:M62" si="30">ROUND((F55*J55),2)</f>
        <v>2923.92</v>
      </c>
      <c r="N55" s="15"/>
      <c r="O55" s="12">
        <f t="shared" si="5"/>
        <v>2923.92</v>
      </c>
      <c r="S55" s="6">
        <v>202.62</v>
      </c>
      <c r="T55" s="6">
        <v>2459.6</v>
      </c>
    </row>
    <row r="56" spans="1:20" ht="26.1" customHeight="1" x14ac:dyDescent="0.2">
      <c r="A56" s="19" t="s">
        <v>147</v>
      </c>
      <c r="B56" s="21" t="s">
        <v>113</v>
      </c>
      <c r="C56" s="19" t="s">
        <v>16</v>
      </c>
      <c r="D56" s="19" t="s">
        <v>114</v>
      </c>
      <c r="E56" s="20" t="s">
        <v>28</v>
      </c>
      <c r="F56" s="21">
        <v>1</v>
      </c>
      <c r="G56" s="22">
        <v>74.77</v>
      </c>
      <c r="H56" s="22">
        <f t="shared" si="26"/>
        <v>11.88</v>
      </c>
      <c r="I56" s="22">
        <f t="shared" si="26"/>
        <v>90.76</v>
      </c>
      <c r="J56" s="22">
        <f t="shared" si="27"/>
        <v>102.64</v>
      </c>
      <c r="K56" s="22">
        <f t="shared" si="28"/>
        <v>11.88</v>
      </c>
      <c r="L56" s="22">
        <f t="shared" si="29"/>
        <v>90.76</v>
      </c>
      <c r="M56" s="22">
        <f t="shared" si="30"/>
        <v>102.64</v>
      </c>
      <c r="N56" s="15"/>
      <c r="O56" s="12">
        <f t="shared" si="5"/>
        <v>102.64</v>
      </c>
      <c r="S56" s="6">
        <v>10.82</v>
      </c>
      <c r="T56" s="6">
        <v>82.64</v>
      </c>
    </row>
    <row r="57" spans="1:20" ht="26.1" customHeight="1" x14ac:dyDescent="0.2">
      <c r="A57" s="19" t="s">
        <v>148</v>
      </c>
      <c r="B57" s="21" t="s">
        <v>122</v>
      </c>
      <c r="C57" s="19" t="s">
        <v>16</v>
      </c>
      <c r="D57" s="19" t="s">
        <v>123</v>
      </c>
      <c r="E57" s="20" t="s">
        <v>28</v>
      </c>
      <c r="F57" s="21">
        <v>4</v>
      </c>
      <c r="G57" s="22">
        <v>233.05</v>
      </c>
      <c r="H57" s="22">
        <f t="shared" si="26"/>
        <v>33.9</v>
      </c>
      <c r="I57" s="22">
        <f t="shared" si="26"/>
        <v>286.04000000000002</v>
      </c>
      <c r="J57" s="22">
        <f t="shared" si="27"/>
        <v>319.94</v>
      </c>
      <c r="K57" s="22">
        <f t="shared" si="28"/>
        <v>135.6</v>
      </c>
      <c r="L57" s="22">
        <f t="shared" si="29"/>
        <v>1144.1600000000001</v>
      </c>
      <c r="M57" s="22">
        <f t="shared" si="30"/>
        <v>1279.76</v>
      </c>
      <c r="N57" s="15"/>
      <c r="O57" s="12">
        <f t="shared" si="5"/>
        <v>1279.76</v>
      </c>
      <c r="S57" s="6">
        <v>30.87</v>
      </c>
      <c r="T57" s="6">
        <v>260.44</v>
      </c>
    </row>
    <row r="58" spans="1:20" ht="26.1" customHeight="1" x14ac:dyDescent="0.2">
      <c r="A58" s="19" t="s">
        <v>149</v>
      </c>
      <c r="B58" s="21" t="s">
        <v>150</v>
      </c>
      <c r="C58" s="19" t="s">
        <v>16</v>
      </c>
      <c r="D58" s="19" t="s">
        <v>151</v>
      </c>
      <c r="E58" s="20" t="s">
        <v>28</v>
      </c>
      <c r="F58" s="21">
        <v>1</v>
      </c>
      <c r="G58" s="22">
        <v>322.81</v>
      </c>
      <c r="H58" s="22">
        <f t="shared" si="26"/>
        <v>14.87</v>
      </c>
      <c r="I58" s="22">
        <f t="shared" si="26"/>
        <v>428.3</v>
      </c>
      <c r="J58" s="22">
        <f t="shared" si="27"/>
        <v>443.17</v>
      </c>
      <c r="K58" s="22">
        <f t="shared" si="28"/>
        <v>14.87</v>
      </c>
      <c r="L58" s="22">
        <f t="shared" si="29"/>
        <v>428.3</v>
      </c>
      <c r="M58" s="22">
        <f t="shared" si="30"/>
        <v>443.17</v>
      </c>
      <c r="N58" s="15"/>
      <c r="O58" s="12">
        <f t="shared" si="5"/>
        <v>443.17</v>
      </c>
      <c r="S58" s="6">
        <v>13.54</v>
      </c>
      <c r="T58" s="6">
        <v>389.97</v>
      </c>
    </row>
    <row r="59" spans="1:20" ht="26.1" customHeight="1" x14ac:dyDescent="0.2">
      <c r="A59" s="19" t="s">
        <v>152</v>
      </c>
      <c r="B59" s="21" t="s">
        <v>131</v>
      </c>
      <c r="C59" s="19" t="s">
        <v>16</v>
      </c>
      <c r="D59" s="19" t="s">
        <v>134</v>
      </c>
      <c r="E59" s="20" t="s">
        <v>28</v>
      </c>
      <c r="F59" s="21">
        <v>4</v>
      </c>
      <c r="G59" s="22">
        <v>51.99</v>
      </c>
      <c r="H59" s="22">
        <f t="shared" si="26"/>
        <v>11.88</v>
      </c>
      <c r="I59" s="22">
        <f t="shared" si="26"/>
        <v>59.48</v>
      </c>
      <c r="J59" s="22">
        <f t="shared" si="27"/>
        <v>71.36</v>
      </c>
      <c r="K59" s="22">
        <f t="shared" si="28"/>
        <v>47.52</v>
      </c>
      <c r="L59" s="22">
        <f t="shared" si="29"/>
        <v>237.92</v>
      </c>
      <c r="M59" s="22">
        <f t="shared" si="30"/>
        <v>285.44</v>
      </c>
      <c r="N59" s="15"/>
      <c r="O59" s="12">
        <f t="shared" si="5"/>
        <v>285.44</v>
      </c>
      <c r="S59" s="6">
        <v>10.82</v>
      </c>
      <c r="T59" s="6">
        <v>54.16</v>
      </c>
    </row>
    <row r="60" spans="1:20" ht="26.1" customHeight="1" x14ac:dyDescent="0.2">
      <c r="A60" s="19" t="s">
        <v>153</v>
      </c>
      <c r="B60" s="21" t="s">
        <v>131</v>
      </c>
      <c r="C60" s="19" t="s">
        <v>16</v>
      </c>
      <c r="D60" s="19" t="s">
        <v>136</v>
      </c>
      <c r="E60" s="20" t="s">
        <v>28</v>
      </c>
      <c r="F60" s="21">
        <v>2</v>
      </c>
      <c r="G60" s="22">
        <v>51.99</v>
      </c>
      <c r="H60" s="22">
        <f t="shared" si="26"/>
        <v>11.88</v>
      </c>
      <c r="I60" s="22">
        <f t="shared" si="26"/>
        <v>59.48</v>
      </c>
      <c r="J60" s="22">
        <f t="shared" si="27"/>
        <v>71.36</v>
      </c>
      <c r="K60" s="22">
        <f t="shared" si="28"/>
        <v>23.76</v>
      </c>
      <c r="L60" s="22">
        <f t="shared" si="29"/>
        <v>118.96</v>
      </c>
      <c r="M60" s="22">
        <f t="shared" si="30"/>
        <v>142.72</v>
      </c>
      <c r="N60" s="15"/>
      <c r="O60" s="12">
        <f t="shared" si="5"/>
        <v>142.72</v>
      </c>
      <c r="S60" s="6">
        <v>10.82</v>
      </c>
      <c r="T60" s="6">
        <v>54.16</v>
      </c>
    </row>
    <row r="61" spans="1:20" ht="26.1" customHeight="1" x14ac:dyDescent="0.2">
      <c r="A61" s="19" t="s">
        <v>154</v>
      </c>
      <c r="B61" s="21" t="s">
        <v>131</v>
      </c>
      <c r="C61" s="19" t="s">
        <v>16</v>
      </c>
      <c r="D61" s="19" t="s">
        <v>138</v>
      </c>
      <c r="E61" s="20" t="s">
        <v>28</v>
      </c>
      <c r="F61" s="21">
        <v>1</v>
      </c>
      <c r="G61" s="22">
        <v>51.99</v>
      </c>
      <c r="H61" s="22">
        <f t="shared" si="26"/>
        <v>11.88</v>
      </c>
      <c r="I61" s="22">
        <f t="shared" si="26"/>
        <v>59.48</v>
      </c>
      <c r="J61" s="22">
        <f t="shared" si="27"/>
        <v>71.36</v>
      </c>
      <c r="K61" s="22">
        <f t="shared" si="28"/>
        <v>11.88</v>
      </c>
      <c r="L61" s="22">
        <f t="shared" si="29"/>
        <v>59.48</v>
      </c>
      <c r="M61" s="22">
        <f t="shared" si="30"/>
        <v>71.36</v>
      </c>
      <c r="N61" s="15"/>
      <c r="O61" s="12">
        <f t="shared" si="5"/>
        <v>71.36</v>
      </c>
      <c r="S61" s="6">
        <v>10.82</v>
      </c>
      <c r="T61" s="6">
        <v>54.16</v>
      </c>
    </row>
    <row r="62" spans="1:20" ht="26.1" customHeight="1" x14ac:dyDescent="0.2">
      <c r="A62" s="19" t="s">
        <v>155</v>
      </c>
      <c r="B62" s="21" t="s">
        <v>156</v>
      </c>
      <c r="C62" s="19" t="s">
        <v>16</v>
      </c>
      <c r="D62" s="19" t="s">
        <v>157</v>
      </c>
      <c r="E62" s="20" t="s">
        <v>28</v>
      </c>
      <c r="F62" s="21">
        <v>5</v>
      </c>
      <c r="G62" s="22">
        <v>21.14</v>
      </c>
      <c r="H62" s="22">
        <f t="shared" si="26"/>
        <v>11.88</v>
      </c>
      <c r="I62" s="22">
        <f t="shared" si="26"/>
        <v>17.13</v>
      </c>
      <c r="J62" s="22">
        <f t="shared" si="27"/>
        <v>29.01</v>
      </c>
      <c r="K62" s="22">
        <f t="shared" si="28"/>
        <v>59.4</v>
      </c>
      <c r="L62" s="22">
        <f t="shared" si="29"/>
        <v>85.65</v>
      </c>
      <c r="M62" s="22">
        <f t="shared" si="30"/>
        <v>145.05000000000001</v>
      </c>
      <c r="N62" s="15"/>
      <c r="O62" s="12">
        <f t="shared" si="5"/>
        <v>145.05000000000001</v>
      </c>
      <c r="S62" s="6">
        <v>10.82</v>
      </c>
      <c r="T62" s="6">
        <v>15.6</v>
      </c>
    </row>
    <row r="63" spans="1:20" ht="24" customHeight="1" x14ac:dyDescent="0.2">
      <c r="A63" s="3" t="s">
        <v>158</v>
      </c>
      <c r="B63" s="3"/>
      <c r="C63" s="3"/>
      <c r="D63" s="3" t="s">
        <v>159</v>
      </c>
      <c r="E63" s="3"/>
      <c r="F63" s="4"/>
      <c r="G63" s="3"/>
      <c r="H63" s="3"/>
      <c r="I63" s="3"/>
      <c r="J63" s="3"/>
      <c r="K63" s="3"/>
      <c r="L63" s="3"/>
      <c r="M63" s="5"/>
      <c r="N63" s="14"/>
      <c r="O63" s="12"/>
      <c r="S63" s="3"/>
      <c r="T63" s="3"/>
    </row>
    <row r="64" spans="1:20" ht="26.1" customHeight="1" x14ac:dyDescent="0.2">
      <c r="A64" s="19" t="s">
        <v>160</v>
      </c>
      <c r="B64" s="21" t="s">
        <v>161</v>
      </c>
      <c r="C64" s="19" t="s">
        <v>16</v>
      </c>
      <c r="D64" s="19" t="s">
        <v>162</v>
      </c>
      <c r="E64" s="20" t="s">
        <v>34</v>
      </c>
      <c r="F64" s="21">
        <v>20</v>
      </c>
      <c r="G64" s="22">
        <v>95.02</v>
      </c>
      <c r="H64" s="22">
        <f t="shared" ref="H64:I71" si="31">ROUND(S64*(1+$S$4/100),2)</f>
        <v>29.75</v>
      </c>
      <c r="I64" s="22">
        <f t="shared" si="31"/>
        <v>100.69</v>
      </c>
      <c r="J64" s="22">
        <f t="shared" ref="J64:J71" si="32">ROUND((H64+I64),2)</f>
        <v>130.44</v>
      </c>
      <c r="K64" s="22">
        <f t="shared" ref="K64:K71" si="33">ROUND(F64*H64,2)</f>
        <v>595</v>
      </c>
      <c r="L64" s="22">
        <f t="shared" ref="L64:L71" si="34">ROUND(F64*I64,2)</f>
        <v>2013.8</v>
      </c>
      <c r="M64" s="22">
        <f t="shared" ref="M64:M71" si="35">ROUND((F64*J64),2)</f>
        <v>2608.8000000000002</v>
      </c>
      <c r="N64" s="15"/>
      <c r="O64" s="12">
        <f t="shared" si="5"/>
        <v>2608.8000000000002</v>
      </c>
      <c r="S64" s="6">
        <v>27.09</v>
      </c>
      <c r="T64" s="6">
        <v>91.68</v>
      </c>
    </row>
    <row r="65" spans="1:20" ht="26.1" customHeight="1" x14ac:dyDescent="0.2">
      <c r="A65" s="19" t="s">
        <v>163</v>
      </c>
      <c r="B65" s="21" t="s">
        <v>164</v>
      </c>
      <c r="C65" s="19" t="s">
        <v>16</v>
      </c>
      <c r="D65" s="19" t="s">
        <v>165</v>
      </c>
      <c r="E65" s="20" t="s">
        <v>34</v>
      </c>
      <c r="F65" s="21">
        <v>8</v>
      </c>
      <c r="G65" s="22">
        <v>51.65</v>
      </c>
      <c r="H65" s="22">
        <f t="shared" si="31"/>
        <v>2.97</v>
      </c>
      <c r="I65" s="22">
        <f t="shared" si="31"/>
        <v>67.94</v>
      </c>
      <c r="J65" s="22">
        <f t="shared" si="32"/>
        <v>70.91</v>
      </c>
      <c r="K65" s="22">
        <f t="shared" si="33"/>
        <v>23.76</v>
      </c>
      <c r="L65" s="22">
        <f t="shared" si="34"/>
        <v>543.52</v>
      </c>
      <c r="M65" s="22">
        <f t="shared" si="35"/>
        <v>567.28</v>
      </c>
      <c r="N65" s="15"/>
      <c r="O65" s="12">
        <f t="shared" si="5"/>
        <v>567.28</v>
      </c>
      <c r="S65" s="6">
        <v>2.7</v>
      </c>
      <c r="T65" s="6">
        <v>61.86</v>
      </c>
    </row>
    <row r="66" spans="1:20" ht="26.1" customHeight="1" x14ac:dyDescent="0.2">
      <c r="A66" s="19" t="s">
        <v>166</v>
      </c>
      <c r="B66" s="21" t="s">
        <v>167</v>
      </c>
      <c r="C66" s="19" t="s">
        <v>16</v>
      </c>
      <c r="D66" s="19" t="s">
        <v>168</v>
      </c>
      <c r="E66" s="20" t="s">
        <v>34</v>
      </c>
      <c r="F66" s="21">
        <v>70</v>
      </c>
      <c r="G66" s="22">
        <v>52.07</v>
      </c>
      <c r="H66" s="22">
        <f t="shared" si="31"/>
        <v>14.87</v>
      </c>
      <c r="I66" s="22">
        <f t="shared" si="31"/>
        <v>56.61</v>
      </c>
      <c r="J66" s="22">
        <f t="shared" si="32"/>
        <v>71.48</v>
      </c>
      <c r="K66" s="22">
        <f t="shared" si="33"/>
        <v>1040.9000000000001</v>
      </c>
      <c r="L66" s="22">
        <f t="shared" si="34"/>
        <v>3962.7</v>
      </c>
      <c r="M66" s="22">
        <f t="shared" si="35"/>
        <v>5003.6000000000004</v>
      </c>
      <c r="N66" s="15"/>
      <c r="O66" s="12">
        <f t="shared" si="5"/>
        <v>5003.6000000000004</v>
      </c>
      <c r="S66" s="6">
        <v>13.54</v>
      </c>
      <c r="T66" s="6">
        <v>51.54</v>
      </c>
    </row>
    <row r="67" spans="1:20" ht="26.1" customHeight="1" x14ac:dyDescent="0.2">
      <c r="A67" s="19" t="s">
        <v>169</v>
      </c>
      <c r="B67" s="21" t="s">
        <v>170</v>
      </c>
      <c r="C67" s="19" t="s">
        <v>16</v>
      </c>
      <c r="D67" s="19" t="s">
        <v>171</v>
      </c>
      <c r="E67" s="20" t="s">
        <v>34</v>
      </c>
      <c r="F67" s="21">
        <v>50</v>
      </c>
      <c r="G67" s="22">
        <v>49.7</v>
      </c>
      <c r="H67" s="22">
        <f t="shared" si="31"/>
        <v>41.66</v>
      </c>
      <c r="I67" s="22">
        <f t="shared" si="31"/>
        <v>26.57</v>
      </c>
      <c r="J67" s="22">
        <f t="shared" si="32"/>
        <v>68.23</v>
      </c>
      <c r="K67" s="22">
        <f t="shared" si="33"/>
        <v>2083</v>
      </c>
      <c r="L67" s="22">
        <f t="shared" si="34"/>
        <v>1328.5</v>
      </c>
      <c r="M67" s="22">
        <f t="shared" si="35"/>
        <v>3411.5</v>
      </c>
      <c r="N67" s="15"/>
      <c r="O67" s="12">
        <f t="shared" si="5"/>
        <v>3411.5</v>
      </c>
      <c r="S67" s="6">
        <v>37.93</v>
      </c>
      <c r="T67" s="6">
        <v>24.19</v>
      </c>
    </row>
    <row r="68" spans="1:20" ht="24" customHeight="1" x14ac:dyDescent="0.2">
      <c r="A68" s="19" t="s">
        <v>172</v>
      </c>
      <c r="B68" s="21" t="s">
        <v>173</v>
      </c>
      <c r="C68" s="19" t="s">
        <v>16</v>
      </c>
      <c r="D68" s="19" t="s">
        <v>174</v>
      </c>
      <c r="E68" s="20" t="s">
        <v>175</v>
      </c>
      <c r="F68" s="21">
        <v>12</v>
      </c>
      <c r="G68" s="22">
        <v>41.71</v>
      </c>
      <c r="H68" s="22">
        <f t="shared" si="31"/>
        <v>29.75</v>
      </c>
      <c r="I68" s="22">
        <f t="shared" si="31"/>
        <v>27.5</v>
      </c>
      <c r="J68" s="22">
        <f t="shared" si="32"/>
        <v>57.25</v>
      </c>
      <c r="K68" s="22">
        <f t="shared" si="33"/>
        <v>357</v>
      </c>
      <c r="L68" s="22">
        <f t="shared" si="34"/>
        <v>330</v>
      </c>
      <c r="M68" s="22">
        <f t="shared" si="35"/>
        <v>687</v>
      </c>
      <c r="N68" s="15"/>
      <c r="O68" s="12">
        <f t="shared" si="5"/>
        <v>687</v>
      </c>
      <c r="S68" s="6">
        <v>27.09</v>
      </c>
      <c r="T68" s="6">
        <v>25.04</v>
      </c>
    </row>
    <row r="69" spans="1:20" ht="51.95" customHeight="1" x14ac:dyDescent="0.2">
      <c r="A69" s="19" t="s">
        <v>176</v>
      </c>
      <c r="B69" s="21" t="s">
        <v>177</v>
      </c>
      <c r="C69" s="19" t="s">
        <v>178</v>
      </c>
      <c r="D69" s="19" t="s">
        <v>179</v>
      </c>
      <c r="E69" s="20" t="s">
        <v>180</v>
      </c>
      <c r="F69" s="21">
        <v>60</v>
      </c>
      <c r="G69" s="22">
        <v>125.16</v>
      </c>
      <c r="H69" s="22">
        <f t="shared" si="31"/>
        <v>21.14</v>
      </c>
      <c r="I69" s="22">
        <f t="shared" si="31"/>
        <v>150.69</v>
      </c>
      <c r="J69" s="22">
        <f t="shared" si="32"/>
        <v>171.83</v>
      </c>
      <c r="K69" s="22">
        <f t="shared" si="33"/>
        <v>1268.4000000000001</v>
      </c>
      <c r="L69" s="22">
        <f t="shared" si="34"/>
        <v>9041.4</v>
      </c>
      <c r="M69" s="22">
        <f t="shared" si="35"/>
        <v>10309.799999999999</v>
      </c>
      <c r="N69" s="15"/>
      <c r="O69" s="12">
        <f t="shared" si="5"/>
        <v>10309.799999999999</v>
      </c>
      <c r="S69" s="6">
        <v>19.25</v>
      </c>
      <c r="T69" s="6">
        <v>137.19999999999999</v>
      </c>
    </row>
    <row r="70" spans="1:20" ht="39" customHeight="1" x14ac:dyDescent="0.2">
      <c r="A70" s="19" t="s">
        <v>181</v>
      </c>
      <c r="B70" s="21" t="s">
        <v>182</v>
      </c>
      <c r="C70" s="19" t="s">
        <v>178</v>
      </c>
      <c r="D70" s="19" t="s">
        <v>183</v>
      </c>
      <c r="E70" s="20" t="s">
        <v>28</v>
      </c>
      <c r="F70" s="21">
        <v>1</v>
      </c>
      <c r="G70" s="22">
        <v>33.57</v>
      </c>
      <c r="H70" s="22">
        <f t="shared" si="31"/>
        <v>13.4</v>
      </c>
      <c r="I70" s="22">
        <f t="shared" si="31"/>
        <v>32.69</v>
      </c>
      <c r="J70" s="22">
        <f t="shared" si="32"/>
        <v>46.09</v>
      </c>
      <c r="K70" s="22">
        <f t="shared" si="33"/>
        <v>13.4</v>
      </c>
      <c r="L70" s="22">
        <f t="shared" si="34"/>
        <v>32.69</v>
      </c>
      <c r="M70" s="22">
        <f t="shared" si="35"/>
        <v>46.09</v>
      </c>
      <c r="N70" s="15"/>
      <c r="O70" s="12">
        <f t="shared" si="5"/>
        <v>46.089999999999996</v>
      </c>
      <c r="S70" s="6">
        <v>12.2</v>
      </c>
      <c r="T70" s="6">
        <v>29.76</v>
      </c>
    </row>
    <row r="71" spans="1:20" ht="26.1" customHeight="1" x14ac:dyDescent="0.2">
      <c r="A71" s="19" t="s">
        <v>184</v>
      </c>
      <c r="B71" s="21" t="s">
        <v>185</v>
      </c>
      <c r="C71" s="19" t="s">
        <v>178</v>
      </c>
      <c r="D71" s="19" t="s">
        <v>186</v>
      </c>
      <c r="E71" s="20" t="s">
        <v>28</v>
      </c>
      <c r="F71" s="21">
        <v>28</v>
      </c>
      <c r="G71" s="22">
        <v>35.979999999999997</v>
      </c>
      <c r="H71" s="22">
        <f t="shared" si="31"/>
        <v>10.23</v>
      </c>
      <c r="I71" s="22">
        <f t="shared" si="31"/>
        <v>39.17</v>
      </c>
      <c r="J71" s="22">
        <f t="shared" si="32"/>
        <v>49.4</v>
      </c>
      <c r="K71" s="22">
        <f t="shared" si="33"/>
        <v>286.44</v>
      </c>
      <c r="L71" s="22">
        <f t="shared" si="34"/>
        <v>1096.76</v>
      </c>
      <c r="M71" s="22">
        <f t="shared" si="35"/>
        <v>1383.2</v>
      </c>
      <c r="N71" s="15"/>
      <c r="O71" s="12">
        <f t="shared" si="5"/>
        <v>1383.2</v>
      </c>
      <c r="S71" s="6">
        <v>9.31</v>
      </c>
      <c r="T71" s="6">
        <v>35.659999999999997</v>
      </c>
    </row>
    <row r="72" spans="1:20" ht="24" customHeight="1" x14ac:dyDescent="0.2">
      <c r="A72" s="3" t="s">
        <v>187</v>
      </c>
      <c r="B72" s="3"/>
      <c r="C72" s="3"/>
      <c r="D72" s="3" t="s">
        <v>188</v>
      </c>
      <c r="E72" s="3"/>
      <c r="F72" s="4"/>
      <c r="G72" s="3"/>
      <c r="H72" s="3"/>
      <c r="I72" s="3"/>
      <c r="J72" s="3"/>
      <c r="K72" s="3"/>
      <c r="L72" s="3"/>
      <c r="M72" s="5"/>
      <c r="N72" s="14"/>
      <c r="O72" s="12"/>
      <c r="S72" s="3"/>
      <c r="T72" s="3"/>
    </row>
    <row r="73" spans="1:20" ht="24" customHeight="1" x14ac:dyDescent="0.2">
      <c r="A73" s="19" t="s">
        <v>189</v>
      </c>
      <c r="B73" s="21" t="s">
        <v>190</v>
      </c>
      <c r="C73" s="19" t="s">
        <v>16</v>
      </c>
      <c r="D73" s="19" t="s">
        <v>191</v>
      </c>
      <c r="E73" s="20" t="s">
        <v>175</v>
      </c>
      <c r="F73" s="21">
        <v>30</v>
      </c>
      <c r="G73" s="22">
        <v>30.07</v>
      </c>
      <c r="H73" s="22">
        <f t="shared" ref="H73:I76" si="36">ROUND(S73*(1+$S$4/100),2)</f>
        <v>17.84</v>
      </c>
      <c r="I73" s="22">
        <f t="shared" si="36"/>
        <v>23.44</v>
      </c>
      <c r="J73" s="22">
        <f t="shared" ref="J73:J76" si="37">ROUND((H73+I73),2)</f>
        <v>41.28</v>
      </c>
      <c r="K73" s="22">
        <f t="shared" ref="K73:K76" si="38">ROUND(F73*H73,2)</f>
        <v>535.20000000000005</v>
      </c>
      <c r="L73" s="22">
        <f t="shared" ref="L73:L76" si="39">ROUND(F73*I73,2)</f>
        <v>703.2</v>
      </c>
      <c r="M73" s="22">
        <f t="shared" ref="M73:M76" si="40">ROUND((F73*J73),2)</f>
        <v>1238.4000000000001</v>
      </c>
      <c r="N73" s="15"/>
      <c r="O73" s="12">
        <f t="shared" ref="O73:O136" si="41">K73+L73</f>
        <v>1238.4000000000001</v>
      </c>
      <c r="S73" s="6">
        <v>16.239999999999998</v>
      </c>
      <c r="T73" s="6">
        <v>21.34</v>
      </c>
    </row>
    <row r="74" spans="1:20" ht="24" customHeight="1" x14ac:dyDescent="0.2">
      <c r="A74" s="19" t="s">
        <v>192</v>
      </c>
      <c r="B74" s="21" t="s">
        <v>193</v>
      </c>
      <c r="C74" s="19" t="s">
        <v>16</v>
      </c>
      <c r="D74" s="19" t="s">
        <v>194</v>
      </c>
      <c r="E74" s="20" t="s">
        <v>175</v>
      </c>
      <c r="F74" s="21">
        <v>3</v>
      </c>
      <c r="G74" s="22">
        <v>50.48</v>
      </c>
      <c r="H74" s="22">
        <f t="shared" si="36"/>
        <v>20.82</v>
      </c>
      <c r="I74" s="22">
        <f t="shared" si="36"/>
        <v>48.48</v>
      </c>
      <c r="J74" s="22">
        <f t="shared" si="37"/>
        <v>69.3</v>
      </c>
      <c r="K74" s="22">
        <f t="shared" si="38"/>
        <v>62.46</v>
      </c>
      <c r="L74" s="22">
        <f t="shared" si="39"/>
        <v>145.44</v>
      </c>
      <c r="M74" s="22">
        <f t="shared" si="40"/>
        <v>207.9</v>
      </c>
      <c r="N74" s="15"/>
      <c r="O74" s="12">
        <f t="shared" si="41"/>
        <v>207.9</v>
      </c>
      <c r="S74" s="6">
        <v>18.96</v>
      </c>
      <c r="T74" s="6">
        <v>44.14</v>
      </c>
    </row>
    <row r="75" spans="1:20" ht="24" customHeight="1" x14ac:dyDescent="0.2">
      <c r="A75" s="19" t="s">
        <v>195</v>
      </c>
      <c r="B75" s="21" t="s">
        <v>196</v>
      </c>
      <c r="C75" s="19" t="s">
        <v>16</v>
      </c>
      <c r="D75" s="19" t="s">
        <v>197</v>
      </c>
      <c r="E75" s="20" t="s">
        <v>175</v>
      </c>
      <c r="F75" s="21">
        <v>12</v>
      </c>
      <c r="G75" s="22">
        <v>63.29</v>
      </c>
      <c r="H75" s="22">
        <f t="shared" si="36"/>
        <v>20.82</v>
      </c>
      <c r="I75" s="22">
        <f t="shared" si="36"/>
        <v>66.06</v>
      </c>
      <c r="J75" s="22">
        <f t="shared" si="37"/>
        <v>86.88</v>
      </c>
      <c r="K75" s="22">
        <f t="shared" si="38"/>
        <v>249.84</v>
      </c>
      <c r="L75" s="22">
        <f t="shared" si="39"/>
        <v>792.72</v>
      </c>
      <c r="M75" s="22">
        <f t="shared" si="40"/>
        <v>1042.56</v>
      </c>
      <c r="N75" s="15"/>
      <c r="O75" s="12">
        <f t="shared" si="41"/>
        <v>1042.56</v>
      </c>
      <c r="S75" s="6">
        <v>18.96</v>
      </c>
      <c r="T75" s="6">
        <v>60.15</v>
      </c>
    </row>
    <row r="76" spans="1:20" ht="26.1" customHeight="1" x14ac:dyDescent="0.2">
      <c r="A76" s="19" t="s">
        <v>198</v>
      </c>
      <c r="B76" s="21" t="s">
        <v>199</v>
      </c>
      <c r="C76" s="19" t="s">
        <v>178</v>
      </c>
      <c r="D76" s="19" t="s">
        <v>200</v>
      </c>
      <c r="E76" s="20" t="s">
        <v>201</v>
      </c>
      <c r="F76" s="21">
        <v>28</v>
      </c>
      <c r="G76" s="22">
        <v>5.55</v>
      </c>
      <c r="H76" s="22">
        <f t="shared" si="36"/>
        <v>0.69</v>
      </c>
      <c r="I76" s="22">
        <f t="shared" si="36"/>
        <v>6.92</v>
      </c>
      <c r="J76" s="22">
        <f t="shared" si="37"/>
        <v>7.61</v>
      </c>
      <c r="K76" s="22">
        <f t="shared" si="38"/>
        <v>19.32</v>
      </c>
      <c r="L76" s="22">
        <f t="shared" si="39"/>
        <v>193.76</v>
      </c>
      <c r="M76" s="22">
        <f t="shared" si="40"/>
        <v>213.08</v>
      </c>
      <c r="N76" s="15"/>
      <c r="O76" s="12">
        <f t="shared" si="41"/>
        <v>213.07999999999998</v>
      </c>
      <c r="S76" s="6">
        <v>0.63</v>
      </c>
      <c r="T76" s="6">
        <v>6.3</v>
      </c>
    </row>
    <row r="77" spans="1:20" ht="24" customHeight="1" x14ac:dyDescent="0.2">
      <c r="A77" s="3" t="s">
        <v>202</v>
      </c>
      <c r="B77" s="3"/>
      <c r="C77" s="3"/>
      <c r="D77" s="3" t="s">
        <v>203</v>
      </c>
      <c r="E77" s="3"/>
      <c r="F77" s="4"/>
      <c r="G77" s="3"/>
      <c r="H77" s="3"/>
      <c r="I77" s="3"/>
      <c r="J77" s="3"/>
      <c r="K77" s="3"/>
      <c r="L77" s="3"/>
      <c r="M77" s="5"/>
      <c r="N77" s="14"/>
      <c r="O77" s="12"/>
      <c r="S77" s="3"/>
      <c r="T77" s="3"/>
    </row>
    <row r="78" spans="1:20" ht="26.1" customHeight="1" x14ac:dyDescent="0.2">
      <c r="A78" s="19" t="s">
        <v>204</v>
      </c>
      <c r="B78" s="21" t="s">
        <v>205</v>
      </c>
      <c r="C78" s="19" t="s">
        <v>16</v>
      </c>
      <c r="D78" s="19" t="s">
        <v>206</v>
      </c>
      <c r="E78" s="20" t="s">
        <v>28</v>
      </c>
      <c r="F78" s="21">
        <v>10</v>
      </c>
      <c r="G78" s="22">
        <v>29.82</v>
      </c>
      <c r="H78" s="22">
        <f t="shared" ref="H78:I80" si="42">ROUND(S78*(1+$S$4/100),2)</f>
        <v>4.83</v>
      </c>
      <c r="I78" s="22">
        <f t="shared" si="42"/>
        <v>36.1</v>
      </c>
      <c r="J78" s="22">
        <f t="shared" ref="J78:J80" si="43">ROUND((H78+I78),2)</f>
        <v>40.93</v>
      </c>
      <c r="K78" s="22">
        <f t="shared" ref="K78:K80" si="44">ROUND(F78*H78,2)</f>
        <v>48.3</v>
      </c>
      <c r="L78" s="22">
        <f t="shared" ref="L78:L80" si="45">ROUND(F78*I78,2)</f>
        <v>361</v>
      </c>
      <c r="M78" s="22">
        <f t="shared" ref="M78:M80" si="46">ROUND((F78*J78),2)</f>
        <v>409.3</v>
      </c>
      <c r="N78" s="15"/>
      <c r="O78" s="12">
        <f t="shared" si="41"/>
        <v>409.3</v>
      </c>
      <c r="S78" s="6">
        <v>4.4000000000000004</v>
      </c>
      <c r="T78" s="6">
        <v>32.869999999999997</v>
      </c>
    </row>
    <row r="79" spans="1:20" ht="26.1" customHeight="1" x14ac:dyDescent="0.2">
      <c r="A79" s="19" t="s">
        <v>207</v>
      </c>
      <c r="B79" s="21" t="s">
        <v>208</v>
      </c>
      <c r="C79" s="19" t="s">
        <v>16</v>
      </c>
      <c r="D79" s="19" t="s">
        <v>209</v>
      </c>
      <c r="E79" s="20" t="s">
        <v>28</v>
      </c>
      <c r="F79" s="21">
        <v>2</v>
      </c>
      <c r="G79" s="22">
        <v>94.83</v>
      </c>
      <c r="H79" s="22">
        <f t="shared" si="42"/>
        <v>29.75</v>
      </c>
      <c r="I79" s="22">
        <f t="shared" si="42"/>
        <v>100.43</v>
      </c>
      <c r="J79" s="22">
        <f t="shared" si="43"/>
        <v>130.18</v>
      </c>
      <c r="K79" s="22">
        <f t="shared" si="44"/>
        <v>59.5</v>
      </c>
      <c r="L79" s="22">
        <f t="shared" si="45"/>
        <v>200.86</v>
      </c>
      <c r="M79" s="22">
        <f t="shared" si="46"/>
        <v>260.36</v>
      </c>
      <c r="N79" s="15"/>
      <c r="O79" s="12">
        <f t="shared" si="41"/>
        <v>260.36</v>
      </c>
      <c r="S79" s="6">
        <v>27.09</v>
      </c>
      <c r="T79" s="6">
        <v>91.44</v>
      </c>
    </row>
    <row r="80" spans="1:20" ht="24" customHeight="1" x14ac:dyDescent="0.2">
      <c r="A80" s="19" t="s">
        <v>210</v>
      </c>
      <c r="B80" s="21" t="s">
        <v>211</v>
      </c>
      <c r="C80" s="19" t="s">
        <v>16</v>
      </c>
      <c r="D80" s="19" t="s">
        <v>212</v>
      </c>
      <c r="E80" s="20" t="s">
        <v>28</v>
      </c>
      <c r="F80" s="21">
        <v>2</v>
      </c>
      <c r="G80" s="22">
        <v>34.75</v>
      </c>
      <c r="H80" s="22">
        <f t="shared" si="42"/>
        <v>4.83</v>
      </c>
      <c r="I80" s="22">
        <f t="shared" si="42"/>
        <v>42.87</v>
      </c>
      <c r="J80" s="22">
        <f t="shared" si="43"/>
        <v>47.7</v>
      </c>
      <c r="K80" s="22">
        <f t="shared" si="44"/>
        <v>9.66</v>
      </c>
      <c r="L80" s="22">
        <f t="shared" si="45"/>
        <v>85.74</v>
      </c>
      <c r="M80" s="22">
        <f t="shared" si="46"/>
        <v>95.4</v>
      </c>
      <c r="N80" s="15"/>
      <c r="O80" s="12">
        <f t="shared" si="41"/>
        <v>95.399999999999991</v>
      </c>
      <c r="S80" s="6">
        <v>4.4000000000000004</v>
      </c>
      <c r="T80" s="6">
        <v>39.03</v>
      </c>
    </row>
    <row r="81" spans="1:20" ht="24" customHeight="1" x14ac:dyDescent="0.2">
      <c r="A81" s="3" t="s">
        <v>213</v>
      </c>
      <c r="B81" s="3"/>
      <c r="C81" s="3"/>
      <c r="D81" s="3" t="s">
        <v>214</v>
      </c>
      <c r="E81" s="3"/>
      <c r="F81" s="4"/>
      <c r="G81" s="3"/>
      <c r="H81" s="3"/>
      <c r="I81" s="3"/>
      <c r="J81" s="3"/>
      <c r="K81" s="3"/>
      <c r="L81" s="3"/>
      <c r="M81" s="5"/>
      <c r="N81" s="14"/>
      <c r="O81" s="12"/>
      <c r="S81" s="3"/>
      <c r="T81" s="3"/>
    </row>
    <row r="82" spans="1:20" ht="26.1" customHeight="1" x14ac:dyDescent="0.2">
      <c r="A82" s="19" t="s">
        <v>215</v>
      </c>
      <c r="B82" s="21" t="s">
        <v>216</v>
      </c>
      <c r="C82" s="19" t="s">
        <v>16</v>
      </c>
      <c r="D82" s="19" t="s">
        <v>217</v>
      </c>
      <c r="E82" s="20" t="s">
        <v>34</v>
      </c>
      <c r="F82" s="21">
        <v>140</v>
      </c>
      <c r="G82" s="22">
        <v>8.09</v>
      </c>
      <c r="H82" s="22">
        <f t="shared" ref="H82:I85" si="47">ROUND(S82*(1+$S$4/100),2)</f>
        <v>4.1500000000000004</v>
      </c>
      <c r="I82" s="22">
        <f t="shared" si="47"/>
        <v>6.95</v>
      </c>
      <c r="J82" s="22">
        <f t="shared" ref="J82:J85" si="48">ROUND((H82+I82),2)</f>
        <v>11.1</v>
      </c>
      <c r="K82" s="22">
        <f t="shared" ref="K82:K85" si="49">ROUND(F82*H82,2)</f>
        <v>581</v>
      </c>
      <c r="L82" s="22">
        <f t="shared" ref="L82:L85" si="50">ROUND(F82*I82,2)</f>
        <v>973</v>
      </c>
      <c r="M82" s="22">
        <f t="shared" ref="M82:M85" si="51">ROUND((F82*J82),2)</f>
        <v>1554</v>
      </c>
      <c r="N82" s="15"/>
      <c r="O82" s="12">
        <f t="shared" si="41"/>
        <v>1554</v>
      </c>
      <c r="S82" s="6">
        <v>3.78</v>
      </c>
      <c r="T82" s="6">
        <v>6.33</v>
      </c>
    </row>
    <row r="83" spans="1:20" ht="26.1" customHeight="1" x14ac:dyDescent="0.2">
      <c r="A83" s="19" t="s">
        <v>218</v>
      </c>
      <c r="B83" s="21" t="s">
        <v>219</v>
      </c>
      <c r="C83" s="19" t="s">
        <v>16</v>
      </c>
      <c r="D83" s="19" t="s">
        <v>220</v>
      </c>
      <c r="E83" s="20" t="s">
        <v>34</v>
      </c>
      <c r="F83" s="21">
        <v>320</v>
      </c>
      <c r="G83" s="22">
        <v>6.13</v>
      </c>
      <c r="H83" s="22">
        <f t="shared" si="47"/>
        <v>3.55</v>
      </c>
      <c r="I83" s="22">
        <f t="shared" si="47"/>
        <v>4.87</v>
      </c>
      <c r="J83" s="22">
        <f t="shared" si="48"/>
        <v>8.42</v>
      </c>
      <c r="K83" s="22">
        <f t="shared" si="49"/>
        <v>1136</v>
      </c>
      <c r="L83" s="22">
        <f t="shared" si="50"/>
        <v>1558.4</v>
      </c>
      <c r="M83" s="22">
        <f t="shared" si="51"/>
        <v>2694.4</v>
      </c>
      <c r="N83" s="15"/>
      <c r="O83" s="12">
        <f t="shared" si="41"/>
        <v>2694.4</v>
      </c>
      <c r="S83" s="6">
        <v>3.23</v>
      </c>
      <c r="T83" s="6">
        <v>4.43</v>
      </c>
    </row>
    <row r="84" spans="1:20" ht="26.1" customHeight="1" x14ac:dyDescent="0.2">
      <c r="A84" s="19" t="s">
        <v>221</v>
      </c>
      <c r="B84" s="21" t="s">
        <v>222</v>
      </c>
      <c r="C84" s="19" t="s">
        <v>16</v>
      </c>
      <c r="D84" s="19" t="s">
        <v>223</v>
      </c>
      <c r="E84" s="20" t="s">
        <v>34</v>
      </c>
      <c r="F84" s="21">
        <v>650</v>
      </c>
      <c r="G84" s="22">
        <v>3.91</v>
      </c>
      <c r="H84" s="22">
        <f t="shared" si="47"/>
        <v>2.35</v>
      </c>
      <c r="I84" s="22">
        <f t="shared" si="47"/>
        <v>3.01</v>
      </c>
      <c r="J84" s="22">
        <f t="shared" si="48"/>
        <v>5.36</v>
      </c>
      <c r="K84" s="22">
        <f t="shared" si="49"/>
        <v>1527.5</v>
      </c>
      <c r="L84" s="22">
        <f t="shared" si="50"/>
        <v>1956.5</v>
      </c>
      <c r="M84" s="22">
        <f t="shared" si="51"/>
        <v>3484</v>
      </c>
      <c r="N84" s="15"/>
      <c r="O84" s="12">
        <f t="shared" si="41"/>
        <v>3484</v>
      </c>
      <c r="S84" s="6">
        <v>2.14</v>
      </c>
      <c r="T84" s="6">
        <v>2.74</v>
      </c>
    </row>
    <row r="85" spans="1:20" ht="26.1" customHeight="1" x14ac:dyDescent="0.2">
      <c r="A85" s="19" t="s">
        <v>224</v>
      </c>
      <c r="B85" s="21" t="s">
        <v>225</v>
      </c>
      <c r="C85" s="19" t="s">
        <v>16</v>
      </c>
      <c r="D85" s="19" t="s">
        <v>226</v>
      </c>
      <c r="E85" s="20" t="s">
        <v>34</v>
      </c>
      <c r="F85" s="21">
        <v>200</v>
      </c>
      <c r="G85" s="22">
        <v>3.1</v>
      </c>
      <c r="H85" s="22">
        <f t="shared" si="47"/>
        <v>2.35</v>
      </c>
      <c r="I85" s="22">
        <f t="shared" si="47"/>
        <v>1.9</v>
      </c>
      <c r="J85" s="22">
        <f t="shared" si="48"/>
        <v>4.25</v>
      </c>
      <c r="K85" s="22">
        <f t="shared" si="49"/>
        <v>470</v>
      </c>
      <c r="L85" s="22">
        <f t="shared" si="50"/>
        <v>380</v>
      </c>
      <c r="M85" s="22">
        <f t="shared" si="51"/>
        <v>850</v>
      </c>
      <c r="N85" s="15"/>
      <c r="O85" s="12">
        <f t="shared" si="41"/>
        <v>850</v>
      </c>
      <c r="S85" s="6">
        <v>2.14</v>
      </c>
      <c r="T85" s="6">
        <v>1.73</v>
      </c>
    </row>
    <row r="86" spans="1:20" ht="24" customHeight="1" x14ac:dyDescent="0.2">
      <c r="A86" s="3" t="s">
        <v>227</v>
      </c>
      <c r="B86" s="3"/>
      <c r="C86" s="3"/>
      <c r="D86" s="3" t="s">
        <v>228</v>
      </c>
      <c r="E86" s="3"/>
      <c r="F86" s="4"/>
      <c r="G86" s="3"/>
      <c r="H86" s="3"/>
      <c r="I86" s="3"/>
      <c r="J86" s="3"/>
      <c r="K86" s="3"/>
      <c r="L86" s="3"/>
      <c r="M86" s="5"/>
      <c r="N86" s="14"/>
      <c r="O86" s="12"/>
      <c r="S86" s="3"/>
      <c r="T86" s="3"/>
    </row>
    <row r="87" spans="1:20" ht="26.1" customHeight="1" x14ac:dyDescent="0.2">
      <c r="A87" s="19" t="s">
        <v>229</v>
      </c>
      <c r="B87" s="21" t="s">
        <v>230</v>
      </c>
      <c r="C87" s="19" t="s">
        <v>16</v>
      </c>
      <c r="D87" s="19" t="s">
        <v>231</v>
      </c>
      <c r="E87" s="20" t="s">
        <v>28</v>
      </c>
      <c r="F87" s="21">
        <v>18</v>
      </c>
      <c r="G87" s="22">
        <v>17.34</v>
      </c>
      <c r="H87" s="22">
        <f t="shared" ref="H87:I91" si="52">ROUND(S87*(1+$S$4/100),2)</f>
        <v>23.8</v>
      </c>
      <c r="I87" s="22">
        <f t="shared" si="52"/>
        <v>0</v>
      </c>
      <c r="J87" s="22">
        <f t="shared" ref="J87:J91" si="53">ROUND((H87+I87),2)</f>
        <v>23.8</v>
      </c>
      <c r="K87" s="22">
        <f t="shared" ref="K87:K91" si="54">ROUND(F87*H87,2)</f>
        <v>428.4</v>
      </c>
      <c r="L87" s="22">
        <f t="shared" ref="L87:L91" si="55">ROUND(F87*I87,2)</f>
        <v>0</v>
      </c>
      <c r="M87" s="22">
        <f t="shared" ref="M87:M91" si="56">ROUND((F87*J87),2)</f>
        <v>428.4</v>
      </c>
      <c r="N87" s="15"/>
      <c r="O87" s="12">
        <f t="shared" si="41"/>
        <v>428.4</v>
      </c>
      <c r="S87" s="6">
        <v>21.67</v>
      </c>
      <c r="T87" s="6">
        <v>0</v>
      </c>
    </row>
    <row r="88" spans="1:20" ht="24" customHeight="1" x14ac:dyDescent="0.2">
      <c r="A88" s="19" t="s">
        <v>232</v>
      </c>
      <c r="B88" s="21" t="s">
        <v>233</v>
      </c>
      <c r="C88" s="19" t="s">
        <v>16</v>
      </c>
      <c r="D88" s="19" t="s">
        <v>234</v>
      </c>
      <c r="E88" s="20" t="s">
        <v>28</v>
      </c>
      <c r="F88" s="21">
        <v>25</v>
      </c>
      <c r="G88" s="22">
        <v>17.27</v>
      </c>
      <c r="H88" s="22">
        <f t="shared" si="52"/>
        <v>23.7</v>
      </c>
      <c r="I88" s="22">
        <f t="shared" si="52"/>
        <v>0</v>
      </c>
      <c r="J88" s="22">
        <f t="shared" si="53"/>
        <v>23.7</v>
      </c>
      <c r="K88" s="22">
        <f t="shared" si="54"/>
        <v>592.5</v>
      </c>
      <c r="L88" s="22">
        <f t="shared" si="55"/>
        <v>0</v>
      </c>
      <c r="M88" s="22">
        <f t="shared" si="56"/>
        <v>592.5</v>
      </c>
      <c r="N88" s="15"/>
      <c r="O88" s="12">
        <f t="shared" si="41"/>
        <v>592.5</v>
      </c>
      <c r="S88" s="6">
        <v>21.58</v>
      </c>
      <c r="T88" s="6">
        <v>0</v>
      </c>
    </row>
    <row r="89" spans="1:20" ht="24" customHeight="1" x14ac:dyDescent="0.2">
      <c r="A89" s="19" t="s">
        <v>235</v>
      </c>
      <c r="B89" s="21" t="s">
        <v>236</v>
      </c>
      <c r="C89" s="19" t="s">
        <v>16</v>
      </c>
      <c r="D89" s="19" t="s">
        <v>237</v>
      </c>
      <c r="E89" s="20" t="s">
        <v>34</v>
      </c>
      <c r="F89" s="21">
        <v>600</v>
      </c>
      <c r="G89" s="22">
        <v>2.64</v>
      </c>
      <c r="H89" s="22">
        <f t="shared" si="52"/>
        <v>3.62</v>
      </c>
      <c r="I89" s="22">
        <f t="shared" si="52"/>
        <v>0</v>
      </c>
      <c r="J89" s="22">
        <f t="shared" si="53"/>
        <v>3.62</v>
      </c>
      <c r="K89" s="22">
        <f t="shared" si="54"/>
        <v>2172</v>
      </c>
      <c r="L89" s="22">
        <f t="shared" si="55"/>
        <v>0</v>
      </c>
      <c r="M89" s="22">
        <f t="shared" si="56"/>
        <v>2172</v>
      </c>
      <c r="N89" s="15"/>
      <c r="O89" s="12">
        <f t="shared" si="41"/>
        <v>2172</v>
      </c>
      <c r="S89" s="6">
        <v>3.3</v>
      </c>
      <c r="T89" s="6">
        <v>0</v>
      </c>
    </row>
    <row r="90" spans="1:20" ht="26.1" customHeight="1" x14ac:dyDescent="0.2">
      <c r="A90" s="19" t="s">
        <v>238</v>
      </c>
      <c r="B90" s="21" t="s">
        <v>239</v>
      </c>
      <c r="C90" s="19" t="s">
        <v>16</v>
      </c>
      <c r="D90" s="19" t="s">
        <v>240</v>
      </c>
      <c r="E90" s="20" t="s">
        <v>28</v>
      </c>
      <c r="F90" s="21">
        <v>30</v>
      </c>
      <c r="G90" s="22">
        <v>17.34</v>
      </c>
      <c r="H90" s="22">
        <f t="shared" si="52"/>
        <v>23.8</v>
      </c>
      <c r="I90" s="22">
        <f t="shared" si="52"/>
        <v>0</v>
      </c>
      <c r="J90" s="22">
        <f t="shared" si="53"/>
        <v>23.8</v>
      </c>
      <c r="K90" s="22">
        <f t="shared" si="54"/>
        <v>714</v>
      </c>
      <c r="L90" s="22">
        <f t="shared" si="55"/>
        <v>0</v>
      </c>
      <c r="M90" s="22">
        <f t="shared" si="56"/>
        <v>714</v>
      </c>
      <c r="N90" s="15"/>
      <c r="O90" s="12">
        <f t="shared" si="41"/>
        <v>714</v>
      </c>
      <c r="S90" s="6">
        <v>21.67</v>
      </c>
      <c r="T90" s="6">
        <v>0</v>
      </c>
    </row>
    <row r="91" spans="1:20" ht="26.1" customHeight="1" x14ac:dyDescent="0.2">
      <c r="A91" s="19" t="s">
        <v>241</v>
      </c>
      <c r="B91" s="21" t="s">
        <v>242</v>
      </c>
      <c r="C91" s="19" t="s">
        <v>16</v>
      </c>
      <c r="D91" s="19" t="s">
        <v>243</v>
      </c>
      <c r="E91" s="20" t="s">
        <v>34</v>
      </c>
      <c r="F91" s="21">
        <v>80</v>
      </c>
      <c r="G91" s="22">
        <v>10.84</v>
      </c>
      <c r="H91" s="22">
        <f t="shared" si="52"/>
        <v>14.87</v>
      </c>
      <c r="I91" s="22">
        <f t="shared" si="52"/>
        <v>0</v>
      </c>
      <c r="J91" s="22">
        <f t="shared" si="53"/>
        <v>14.87</v>
      </c>
      <c r="K91" s="22">
        <f t="shared" si="54"/>
        <v>1189.5999999999999</v>
      </c>
      <c r="L91" s="22">
        <f t="shared" si="55"/>
        <v>0</v>
      </c>
      <c r="M91" s="22">
        <f t="shared" si="56"/>
        <v>1189.5999999999999</v>
      </c>
      <c r="N91" s="15"/>
      <c r="O91" s="12">
        <f t="shared" si="41"/>
        <v>1189.5999999999999</v>
      </c>
      <c r="S91" s="6">
        <v>13.54</v>
      </c>
      <c r="T91" s="6">
        <v>0</v>
      </c>
    </row>
    <row r="92" spans="1:20" ht="24" customHeight="1" x14ac:dyDescent="0.2">
      <c r="A92" s="3" t="s">
        <v>244</v>
      </c>
      <c r="B92" s="3"/>
      <c r="C92" s="3"/>
      <c r="D92" s="3" t="s">
        <v>245</v>
      </c>
      <c r="E92" s="3"/>
      <c r="F92" s="4"/>
      <c r="G92" s="3"/>
      <c r="H92" s="3"/>
      <c r="I92" s="3"/>
      <c r="J92" s="3"/>
      <c r="K92" s="3"/>
      <c r="L92" s="3"/>
      <c r="M92" s="5">
        <f>ROUND(SUM(M93:M152),2)</f>
        <v>9502.73</v>
      </c>
      <c r="N92" s="14">
        <f>M92/$M$198</f>
        <v>1.9481336449861709E-2</v>
      </c>
      <c r="O92" s="12"/>
      <c r="S92" s="3"/>
      <c r="T92" s="3"/>
    </row>
    <row r="93" spans="1:20" ht="24" customHeight="1" x14ac:dyDescent="0.2">
      <c r="A93" s="3" t="s">
        <v>246</v>
      </c>
      <c r="B93" s="3"/>
      <c r="C93" s="3"/>
      <c r="D93" s="3" t="s">
        <v>247</v>
      </c>
      <c r="E93" s="3"/>
      <c r="F93" s="4"/>
      <c r="G93" s="3"/>
      <c r="H93" s="3"/>
      <c r="I93" s="3"/>
      <c r="J93" s="3"/>
      <c r="K93" s="3"/>
      <c r="L93" s="3"/>
      <c r="M93" s="5"/>
      <c r="N93" s="14"/>
      <c r="O93" s="12"/>
      <c r="S93" s="3"/>
      <c r="T93" s="3"/>
    </row>
    <row r="94" spans="1:20" ht="39" customHeight="1" x14ac:dyDescent="0.2">
      <c r="A94" s="19" t="s">
        <v>248</v>
      </c>
      <c r="B94" s="21" t="s">
        <v>249</v>
      </c>
      <c r="C94" s="19" t="s">
        <v>21</v>
      </c>
      <c r="D94" s="19" t="s">
        <v>542</v>
      </c>
      <c r="E94" s="20" t="s">
        <v>28</v>
      </c>
      <c r="F94" s="21">
        <v>1</v>
      </c>
      <c r="G94" s="22">
        <v>431.23</v>
      </c>
      <c r="H94" s="22">
        <f t="shared" ref="H94:I118" si="57">ROUND(S94*(1+$S$4/100),2)</f>
        <v>259.85000000000002</v>
      </c>
      <c r="I94" s="22">
        <f t="shared" si="57"/>
        <v>332.17</v>
      </c>
      <c r="J94" s="22">
        <f t="shared" ref="J94:J118" si="58">ROUND((H94+I94),2)</f>
        <v>592.02</v>
      </c>
      <c r="K94" s="22">
        <f t="shared" ref="K94:K118" si="59">ROUND(F94*H94,2)</f>
        <v>259.85000000000002</v>
      </c>
      <c r="L94" s="22">
        <f t="shared" ref="L94:L118" si="60">ROUND(F94*I94,2)</f>
        <v>332.17</v>
      </c>
      <c r="M94" s="22">
        <f t="shared" ref="M94:M118" si="61">ROUND((F94*J94),2)</f>
        <v>592.02</v>
      </c>
      <c r="N94" s="15"/>
      <c r="O94" s="12">
        <f t="shared" si="41"/>
        <v>592.02</v>
      </c>
      <c r="S94" s="6">
        <v>236.59</v>
      </c>
      <c r="T94" s="6">
        <v>302.44</v>
      </c>
    </row>
    <row r="95" spans="1:20" ht="26.1" customHeight="1" x14ac:dyDescent="0.2">
      <c r="A95" s="19" t="s">
        <v>250</v>
      </c>
      <c r="B95" s="21" t="s">
        <v>251</v>
      </c>
      <c r="C95" s="19" t="s">
        <v>27</v>
      </c>
      <c r="D95" s="19" t="s">
        <v>252</v>
      </c>
      <c r="E95" s="20" t="s">
        <v>28</v>
      </c>
      <c r="F95" s="21">
        <v>1</v>
      </c>
      <c r="G95" s="22">
        <v>191.4</v>
      </c>
      <c r="H95" s="22">
        <f t="shared" si="57"/>
        <v>150.44999999999999</v>
      </c>
      <c r="I95" s="22">
        <f t="shared" si="57"/>
        <v>112.32</v>
      </c>
      <c r="J95" s="22">
        <f t="shared" si="58"/>
        <v>262.77</v>
      </c>
      <c r="K95" s="22">
        <f t="shared" si="59"/>
        <v>150.44999999999999</v>
      </c>
      <c r="L95" s="22">
        <f t="shared" si="60"/>
        <v>112.32</v>
      </c>
      <c r="M95" s="22">
        <f t="shared" si="61"/>
        <v>262.77</v>
      </c>
      <c r="N95" s="15"/>
      <c r="O95" s="12">
        <f t="shared" si="41"/>
        <v>262.77</v>
      </c>
      <c r="S95" s="6">
        <v>136.97999999999999</v>
      </c>
      <c r="T95" s="6">
        <v>102.27</v>
      </c>
    </row>
    <row r="96" spans="1:20" ht="26.1" customHeight="1" x14ac:dyDescent="0.2">
      <c r="A96" s="19" t="s">
        <v>253</v>
      </c>
      <c r="B96" s="21" t="s">
        <v>254</v>
      </c>
      <c r="C96" s="19" t="s">
        <v>16</v>
      </c>
      <c r="D96" s="19" t="s">
        <v>255</v>
      </c>
      <c r="E96" s="20" t="s">
        <v>28</v>
      </c>
      <c r="F96" s="21">
        <v>2</v>
      </c>
      <c r="G96" s="22">
        <v>93.2</v>
      </c>
      <c r="H96" s="22">
        <f t="shared" si="57"/>
        <v>59.54</v>
      </c>
      <c r="I96" s="22">
        <f t="shared" si="57"/>
        <v>68.41</v>
      </c>
      <c r="J96" s="22">
        <f t="shared" si="58"/>
        <v>127.95</v>
      </c>
      <c r="K96" s="22">
        <f t="shared" si="59"/>
        <v>119.08</v>
      </c>
      <c r="L96" s="22">
        <f t="shared" si="60"/>
        <v>136.82</v>
      </c>
      <c r="M96" s="22">
        <f t="shared" si="61"/>
        <v>255.9</v>
      </c>
      <c r="N96" s="15"/>
      <c r="O96" s="12">
        <f t="shared" si="41"/>
        <v>255.89999999999998</v>
      </c>
      <c r="S96" s="6">
        <v>54.21</v>
      </c>
      <c r="T96" s="6">
        <v>62.29</v>
      </c>
    </row>
    <row r="97" spans="1:20" ht="24" customHeight="1" x14ac:dyDescent="0.2">
      <c r="A97" s="19" t="s">
        <v>256</v>
      </c>
      <c r="B97" s="21" t="s">
        <v>257</v>
      </c>
      <c r="C97" s="19" t="s">
        <v>16</v>
      </c>
      <c r="D97" s="19" t="s">
        <v>258</v>
      </c>
      <c r="E97" s="20" t="s">
        <v>28</v>
      </c>
      <c r="F97" s="21">
        <v>2</v>
      </c>
      <c r="G97" s="22">
        <v>35.26</v>
      </c>
      <c r="H97" s="22">
        <f t="shared" si="57"/>
        <v>23.8</v>
      </c>
      <c r="I97" s="22">
        <f t="shared" si="57"/>
        <v>24.6</v>
      </c>
      <c r="J97" s="22">
        <f t="shared" si="58"/>
        <v>48.4</v>
      </c>
      <c r="K97" s="22">
        <f t="shared" si="59"/>
        <v>47.6</v>
      </c>
      <c r="L97" s="22">
        <f t="shared" si="60"/>
        <v>49.2</v>
      </c>
      <c r="M97" s="22">
        <f t="shared" si="61"/>
        <v>96.8</v>
      </c>
      <c r="N97" s="15"/>
      <c r="O97" s="12">
        <f t="shared" si="41"/>
        <v>96.800000000000011</v>
      </c>
      <c r="S97" s="6">
        <v>21.67</v>
      </c>
      <c r="T97" s="6">
        <v>22.4</v>
      </c>
    </row>
    <row r="98" spans="1:20" ht="24" customHeight="1" x14ac:dyDescent="0.2">
      <c r="A98" s="19" t="s">
        <v>259</v>
      </c>
      <c r="B98" s="21" t="s">
        <v>260</v>
      </c>
      <c r="C98" s="19" t="s">
        <v>16</v>
      </c>
      <c r="D98" s="19" t="s">
        <v>261</v>
      </c>
      <c r="E98" s="20" t="s">
        <v>28</v>
      </c>
      <c r="F98" s="21">
        <v>2</v>
      </c>
      <c r="G98" s="22">
        <v>7.37</v>
      </c>
      <c r="H98" s="22">
        <f t="shared" si="57"/>
        <v>2.42</v>
      </c>
      <c r="I98" s="22">
        <f t="shared" si="57"/>
        <v>7.7</v>
      </c>
      <c r="J98" s="22">
        <f t="shared" si="58"/>
        <v>10.119999999999999</v>
      </c>
      <c r="K98" s="22">
        <f t="shared" si="59"/>
        <v>4.84</v>
      </c>
      <c r="L98" s="22">
        <f t="shared" si="60"/>
        <v>15.4</v>
      </c>
      <c r="M98" s="22">
        <f t="shared" si="61"/>
        <v>20.239999999999998</v>
      </c>
      <c r="N98" s="15"/>
      <c r="O98" s="12">
        <f t="shared" si="41"/>
        <v>20.240000000000002</v>
      </c>
      <c r="S98" s="6">
        <v>2.2000000000000002</v>
      </c>
      <c r="T98" s="6">
        <v>7.01</v>
      </c>
    </row>
    <row r="99" spans="1:20" ht="51.95" customHeight="1" x14ac:dyDescent="0.2">
      <c r="A99" s="19" t="s">
        <v>262</v>
      </c>
      <c r="B99" s="21" t="s">
        <v>263</v>
      </c>
      <c r="C99" s="19" t="s">
        <v>21</v>
      </c>
      <c r="D99" s="19" t="s">
        <v>469</v>
      </c>
      <c r="E99" s="20" t="s">
        <v>28</v>
      </c>
      <c r="F99" s="21">
        <v>3</v>
      </c>
      <c r="G99" s="22">
        <v>44</v>
      </c>
      <c r="H99" s="22">
        <f t="shared" si="57"/>
        <v>11.39</v>
      </c>
      <c r="I99" s="22">
        <f t="shared" si="57"/>
        <v>49.02</v>
      </c>
      <c r="J99" s="22">
        <f t="shared" si="58"/>
        <v>60.41</v>
      </c>
      <c r="K99" s="22">
        <f t="shared" si="59"/>
        <v>34.17</v>
      </c>
      <c r="L99" s="22">
        <f t="shared" si="60"/>
        <v>147.06</v>
      </c>
      <c r="M99" s="22">
        <f t="shared" si="61"/>
        <v>181.23</v>
      </c>
      <c r="N99" s="15"/>
      <c r="O99" s="12">
        <f t="shared" si="41"/>
        <v>181.23000000000002</v>
      </c>
      <c r="S99" s="6">
        <v>10.37</v>
      </c>
      <c r="T99" s="6">
        <v>44.63</v>
      </c>
    </row>
    <row r="100" spans="1:20" ht="51.95" customHeight="1" x14ac:dyDescent="0.2">
      <c r="A100" s="19" t="s">
        <v>264</v>
      </c>
      <c r="B100" s="21" t="s">
        <v>265</v>
      </c>
      <c r="C100" s="19" t="s">
        <v>21</v>
      </c>
      <c r="D100" s="19" t="s">
        <v>470</v>
      </c>
      <c r="E100" s="20" t="s">
        <v>28</v>
      </c>
      <c r="F100" s="21">
        <v>2</v>
      </c>
      <c r="G100" s="22">
        <v>14.12</v>
      </c>
      <c r="H100" s="22">
        <f t="shared" si="57"/>
        <v>7.5</v>
      </c>
      <c r="I100" s="22">
        <f t="shared" si="57"/>
        <v>11.88</v>
      </c>
      <c r="J100" s="22">
        <f t="shared" si="58"/>
        <v>19.38</v>
      </c>
      <c r="K100" s="22">
        <f t="shared" si="59"/>
        <v>15</v>
      </c>
      <c r="L100" s="22">
        <f t="shared" si="60"/>
        <v>23.76</v>
      </c>
      <c r="M100" s="22">
        <f t="shared" si="61"/>
        <v>38.76</v>
      </c>
      <c r="N100" s="15"/>
      <c r="O100" s="12">
        <f t="shared" si="41"/>
        <v>38.760000000000005</v>
      </c>
      <c r="S100" s="6">
        <v>6.83</v>
      </c>
      <c r="T100" s="6">
        <v>10.82</v>
      </c>
    </row>
    <row r="101" spans="1:20" ht="51.95" customHeight="1" x14ac:dyDescent="0.2">
      <c r="A101" s="19" t="s">
        <v>266</v>
      </c>
      <c r="B101" s="21" t="s">
        <v>267</v>
      </c>
      <c r="C101" s="19" t="s">
        <v>21</v>
      </c>
      <c r="D101" s="19" t="s">
        <v>471</v>
      </c>
      <c r="E101" s="20" t="s">
        <v>28</v>
      </c>
      <c r="F101" s="21">
        <v>3</v>
      </c>
      <c r="G101" s="22">
        <v>80.88</v>
      </c>
      <c r="H101" s="22">
        <f t="shared" si="57"/>
        <v>11.39</v>
      </c>
      <c r="I101" s="22">
        <f t="shared" si="57"/>
        <v>99.65</v>
      </c>
      <c r="J101" s="22">
        <f t="shared" si="58"/>
        <v>111.04</v>
      </c>
      <c r="K101" s="22">
        <f t="shared" si="59"/>
        <v>34.17</v>
      </c>
      <c r="L101" s="22">
        <f t="shared" si="60"/>
        <v>298.95</v>
      </c>
      <c r="M101" s="22">
        <f t="shared" si="61"/>
        <v>333.12</v>
      </c>
      <c r="N101" s="15"/>
      <c r="O101" s="12">
        <f t="shared" si="41"/>
        <v>333.12</v>
      </c>
      <c r="S101" s="6">
        <v>10.37</v>
      </c>
      <c r="T101" s="6">
        <v>90.73</v>
      </c>
    </row>
    <row r="102" spans="1:20" ht="51.95" customHeight="1" x14ac:dyDescent="0.2">
      <c r="A102" s="19" t="s">
        <v>268</v>
      </c>
      <c r="B102" s="21" t="s">
        <v>269</v>
      </c>
      <c r="C102" s="19" t="s">
        <v>21</v>
      </c>
      <c r="D102" s="19" t="s">
        <v>472</v>
      </c>
      <c r="E102" s="20" t="s">
        <v>28</v>
      </c>
      <c r="F102" s="21">
        <v>1</v>
      </c>
      <c r="G102" s="22">
        <v>30.45</v>
      </c>
      <c r="H102" s="22">
        <f t="shared" si="57"/>
        <v>12.84</v>
      </c>
      <c r="I102" s="22">
        <f t="shared" si="57"/>
        <v>28.96</v>
      </c>
      <c r="J102" s="22">
        <f t="shared" si="58"/>
        <v>41.8</v>
      </c>
      <c r="K102" s="22">
        <f t="shared" si="59"/>
        <v>12.84</v>
      </c>
      <c r="L102" s="22">
        <f t="shared" si="60"/>
        <v>28.96</v>
      </c>
      <c r="M102" s="22">
        <f t="shared" si="61"/>
        <v>41.8</v>
      </c>
      <c r="N102" s="15"/>
      <c r="O102" s="12">
        <f t="shared" si="41"/>
        <v>41.8</v>
      </c>
      <c r="S102" s="6">
        <v>11.69</v>
      </c>
      <c r="T102" s="6">
        <v>26.37</v>
      </c>
    </row>
    <row r="103" spans="1:20" ht="51.95" customHeight="1" x14ac:dyDescent="0.2">
      <c r="A103" s="19" t="s">
        <v>270</v>
      </c>
      <c r="B103" s="21" t="s">
        <v>271</v>
      </c>
      <c r="C103" s="19" t="s">
        <v>21</v>
      </c>
      <c r="D103" s="19" t="s">
        <v>473</v>
      </c>
      <c r="E103" s="20" t="s">
        <v>28</v>
      </c>
      <c r="F103" s="21">
        <v>2</v>
      </c>
      <c r="G103" s="22">
        <v>11.29</v>
      </c>
      <c r="H103" s="22">
        <f t="shared" si="57"/>
        <v>7.5</v>
      </c>
      <c r="I103" s="22">
        <f t="shared" si="57"/>
        <v>8</v>
      </c>
      <c r="J103" s="22">
        <f t="shared" si="58"/>
        <v>15.5</v>
      </c>
      <c r="K103" s="22">
        <f t="shared" si="59"/>
        <v>15</v>
      </c>
      <c r="L103" s="22">
        <f t="shared" si="60"/>
        <v>16</v>
      </c>
      <c r="M103" s="22">
        <f t="shared" si="61"/>
        <v>31</v>
      </c>
      <c r="N103" s="15"/>
      <c r="O103" s="12">
        <f t="shared" si="41"/>
        <v>31</v>
      </c>
      <c r="S103" s="6">
        <v>6.83</v>
      </c>
      <c r="T103" s="6">
        <v>7.28</v>
      </c>
    </row>
    <row r="104" spans="1:20" ht="51.95" customHeight="1" x14ac:dyDescent="0.2">
      <c r="A104" s="19" t="s">
        <v>272</v>
      </c>
      <c r="B104" s="21" t="s">
        <v>273</v>
      </c>
      <c r="C104" s="19" t="s">
        <v>21</v>
      </c>
      <c r="D104" s="19" t="s">
        <v>474</v>
      </c>
      <c r="E104" s="20" t="s">
        <v>28</v>
      </c>
      <c r="F104" s="21">
        <v>6</v>
      </c>
      <c r="G104" s="22">
        <v>16.25</v>
      </c>
      <c r="H104" s="22">
        <f t="shared" si="57"/>
        <v>8.15</v>
      </c>
      <c r="I104" s="22">
        <f t="shared" si="57"/>
        <v>14.16</v>
      </c>
      <c r="J104" s="22">
        <f t="shared" si="58"/>
        <v>22.31</v>
      </c>
      <c r="K104" s="22">
        <f t="shared" si="59"/>
        <v>48.9</v>
      </c>
      <c r="L104" s="22">
        <f t="shared" si="60"/>
        <v>84.96</v>
      </c>
      <c r="M104" s="22">
        <f t="shared" si="61"/>
        <v>133.86000000000001</v>
      </c>
      <c r="N104" s="15"/>
      <c r="O104" s="12">
        <f t="shared" si="41"/>
        <v>133.85999999999999</v>
      </c>
      <c r="S104" s="6">
        <v>7.42</v>
      </c>
      <c r="T104" s="6">
        <v>12.89</v>
      </c>
    </row>
    <row r="105" spans="1:20" ht="51.95" customHeight="1" x14ac:dyDescent="0.2">
      <c r="A105" s="19" t="s">
        <v>274</v>
      </c>
      <c r="B105" s="21" t="s">
        <v>275</v>
      </c>
      <c r="C105" s="19" t="s">
        <v>21</v>
      </c>
      <c r="D105" s="19" t="s">
        <v>475</v>
      </c>
      <c r="E105" s="20" t="s">
        <v>28</v>
      </c>
      <c r="F105" s="21">
        <v>2</v>
      </c>
      <c r="G105" s="22">
        <v>11.05</v>
      </c>
      <c r="H105" s="22">
        <f t="shared" si="57"/>
        <v>7.5</v>
      </c>
      <c r="I105" s="22">
        <f t="shared" si="57"/>
        <v>7.67</v>
      </c>
      <c r="J105" s="22">
        <f t="shared" si="58"/>
        <v>15.17</v>
      </c>
      <c r="K105" s="22">
        <f t="shared" si="59"/>
        <v>15</v>
      </c>
      <c r="L105" s="22">
        <f t="shared" si="60"/>
        <v>15.34</v>
      </c>
      <c r="M105" s="22">
        <f t="shared" si="61"/>
        <v>30.34</v>
      </c>
      <c r="N105" s="15"/>
      <c r="O105" s="12">
        <f t="shared" si="41"/>
        <v>30.34</v>
      </c>
      <c r="S105" s="6">
        <v>6.83</v>
      </c>
      <c r="T105" s="6">
        <v>6.98</v>
      </c>
    </row>
    <row r="106" spans="1:20" ht="51.95" customHeight="1" x14ac:dyDescent="0.2">
      <c r="A106" s="19" t="s">
        <v>276</v>
      </c>
      <c r="B106" s="21" t="s">
        <v>277</v>
      </c>
      <c r="C106" s="19" t="s">
        <v>21</v>
      </c>
      <c r="D106" s="19" t="s">
        <v>476</v>
      </c>
      <c r="E106" s="20" t="s">
        <v>28</v>
      </c>
      <c r="F106" s="21">
        <v>2</v>
      </c>
      <c r="G106" s="22">
        <v>54.49</v>
      </c>
      <c r="H106" s="22">
        <f t="shared" si="57"/>
        <v>17.13</v>
      </c>
      <c r="I106" s="22">
        <f t="shared" si="57"/>
        <v>57.67</v>
      </c>
      <c r="J106" s="22">
        <f t="shared" si="58"/>
        <v>74.8</v>
      </c>
      <c r="K106" s="22">
        <f t="shared" si="59"/>
        <v>34.26</v>
      </c>
      <c r="L106" s="22">
        <f t="shared" si="60"/>
        <v>115.34</v>
      </c>
      <c r="M106" s="22">
        <f t="shared" si="61"/>
        <v>149.6</v>
      </c>
      <c r="N106" s="15"/>
      <c r="O106" s="12">
        <f t="shared" si="41"/>
        <v>149.6</v>
      </c>
      <c r="S106" s="6">
        <v>15.6</v>
      </c>
      <c r="T106" s="6">
        <v>52.51</v>
      </c>
    </row>
    <row r="107" spans="1:20" ht="51.95" customHeight="1" x14ac:dyDescent="0.2">
      <c r="A107" s="19" t="s">
        <v>278</v>
      </c>
      <c r="B107" s="21" t="s">
        <v>279</v>
      </c>
      <c r="C107" s="19" t="s">
        <v>21</v>
      </c>
      <c r="D107" s="19" t="s">
        <v>477</v>
      </c>
      <c r="E107" s="20" t="s">
        <v>28</v>
      </c>
      <c r="F107" s="21">
        <v>9</v>
      </c>
      <c r="G107" s="22">
        <v>18.32</v>
      </c>
      <c r="H107" s="22">
        <f t="shared" si="57"/>
        <v>7.59</v>
      </c>
      <c r="I107" s="22">
        <f t="shared" si="57"/>
        <v>17.559999999999999</v>
      </c>
      <c r="J107" s="22">
        <f t="shared" si="58"/>
        <v>25.15</v>
      </c>
      <c r="K107" s="22">
        <f t="shared" si="59"/>
        <v>68.31</v>
      </c>
      <c r="L107" s="22">
        <f t="shared" si="60"/>
        <v>158.04</v>
      </c>
      <c r="M107" s="22">
        <f t="shared" si="61"/>
        <v>226.35</v>
      </c>
      <c r="N107" s="15"/>
      <c r="O107" s="12">
        <f t="shared" si="41"/>
        <v>226.35</v>
      </c>
      <c r="S107" s="6">
        <v>6.91</v>
      </c>
      <c r="T107" s="6">
        <v>15.99</v>
      </c>
    </row>
    <row r="108" spans="1:20" ht="51.95" customHeight="1" x14ac:dyDescent="0.2">
      <c r="A108" s="19" t="s">
        <v>280</v>
      </c>
      <c r="B108" s="21" t="s">
        <v>281</v>
      </c>
      <c r="C108" s="19" t="s">
        <v>21</v>
      </c>
      <c r="D108" s="19" t="s">
        <v>478</v>
      </c>
      <c r="E108" s="20" t="s">
        <v>28</v>
      </c>
      <c r="F108" s="21">
        <v>3</v>
      </c>
      <c r="G108" s="22">
        <v>9.98</v>
      </c>
      <c r="H108" s="22">
        <f t="shared" si="57"/>
        <v>5.41</v>
      </c>
      <c r="I108" s="22">
        <f t="shared" si="57"/>
        <v>8.2799999999999994</v>
      </c>
      <c r="J108" s="22">
        <f t="shared" si="58"/>
        <v>13.69</v>
      </c>
      <c r="K108" s="22">
        <f t="shared" si="59"/>
        <v>16.23</v>
      </c>
      <c r="L108" s="22">
        <f t="shared" si="60"/>
        <v>24.84</v>
      </c>
      <c r="M108" s="22">
        <f t="shared" si="61"/>
        <v>41.07</v>
      </c>
      <c r="N108" s="15"/>
      <c r="O108" s="12">
        <f t="shared" si="41"/>
        <v>41.07</v>
      </c>
      <c r="S108" s="6">
        <v>4.93</v>
      </c>
      <c r="T108" s="6">
        <v>7.54</v>
      </c>
    </row>
    <row r="109" spans="1:20" ht="26.1" customHeight="1" x14ac:dyDescent="0.2">
      <c r="A109" s="19" t="s">
        <v>282</v>
      </c>
      <c r="B109" s="21" t="s">
        <v>283</v>
      </c>
      <c r="C109" s="19" t="s">
        <v>21</v>
      </c>
      <c r="D109" s="19" t="s">
        <v>479</v>
      </c>
      <c r="E109" s="20" t="s">
        <v>34</v>
      </c>
      <c r="F109" s="21">
        <v>2.74</v>
      </c>
      <c r="G109" s="22">
        <v>49.08</v>
      </c>
      <c r="H109" s="22">
        <f t="shared" si="57"/>
        <v>30.79</v>
      </c>
      <c r="I109" s="22">
        <f t="shared" si="57"/>
        <v>36.6</v>
      </c>
      <c r="J109" s="22">
        <f t="shared" si="58"/>
        <v>67.39</v>
      </c>
      <c r="K109" s="22">
        <f t="shared" si="59"/>
        <v>84.36</v>
      </c>
      <c r="L109" s="22">
        <f t="shared" si="60"/>
        <v>100.28</v>
      </c>
      <c r="M109" s="22">
        <f t="shared" si="61"/>
        <v>184.65</v>
      </c>
      <c r="N109" s="15"/>
      <c r="O109" s="12">
        <f t="shared" si="41"/>
        <v>184.64</v>
      </c>
      <c r="S109" s="6">
        <v>28.03</v>
      </c>
      <c r="T109" s="6">
        <v>33.32</v>
      </c>
    </row>
    <row r="110" spans="1:20" ht="39" customHeight="1" x14ac:dyDescent="0.2">
      <c r="A110" s="19" t="s">
        <v>284</v>
      </c>
      <c r="B110" s="21" t="s">
        <v>285</v>
      </c>
      <c r="C110" s="19" t="s">
        <v>21</v>
      </c>
      <c r="D110" s="19" t="s">
        <v>480</v>
      </c>
      <c r="E110" s="20" t="s">
        <v>34</v>
      </c>
      <c r="F110" s="21">
        <v>9.91</v>
      </c>
      <c r="G110" s="22">
        <v>65.11</v>
      </c>
      <c r="H110" s="22">
        <f t="shared" si="57"/>
        <v>0.47</v>
      </c>
      <c r="I110" s="22">
        <f t="shared" si="57"/>
        <v>88.91</v>
      </c>
      <c r="J110" s="22">
        <f t="shared" si="58"/>
        <v>89.38</v>
      </c>
      <c r="K110" s="22">
        <f t="shared" si="59"/>
        <v>4.66</v>
      </c>
      <c r="L110" s="22">
        <f t="shared" si="60"/>
        <v>881.1</v>
      </c>
      <c r="M110" s="22">
        <f t="shared" si="61"/>
        <v>885.76</v>
      </c>
      <c r="N110" s="15"/>
      <c r="O110" s="12">
        <f t="shared" si="41"/>
        <v>885.76</v>
      </c>
      <c r="S110" s="6">
        <v>0.43</v>
      </c>
      <c r="T110" s="6">
        <v>80.95</v>
      </c>
    </row>
    <row r="111" spans="1:20" ht="39" customHeight="1" x14ac:dyDescent="0.2">
      <c r="A111" s="19" t="s">
        <v>286</v>
      </c>
      <c r="B111" s="21" t="s">
        <v>287</v>
      </c>
      <c r="C111" s="19" t="s">
        <v>21</v>
      </c>
      <c r="D111" s="19" t="s">
        <v>481</v>
      </c>
      <c r="E111" s="20" t="s">
        <v>34</v>
      </c>
      <c r="F111" s="21">
        <v>4.42</v>
      </c>
      <c r="G111" s="22">
        <v>24.04</v>
      </c>
      <c r="H111" s="22">
        <f t="shared" si="57"/>
        <v>17.34</v>
      </c>
      <c r="I111" s="22">
        <f t="shared" si="57"/>
        <v>15.66</v>
      </c>
      <c r="J111" s="22">
        <f t="shared" si="58"/>
        <v>33</v>
      </c>
      <c r="K111" s="22">
        <f t="shared" si="59"/>
        <v>76.64</v>
      </c>
      <c r="L111" s="22">
        <f t="shared" si="60"/>
        <v>69.22</v>
      </c>
      <c r="M111" s="22">
        <f t="shared" si="61"/>
        <v>145.86000000000001</v>
      </c>
      <c r="N111" s="15"/>
      <c r="O111" s="12">
        <f t="shared" si="41"/>
        <v>145.86000000000001</v>
      </c>
      <c r="S111" s="6">
        <v>15.79</v>
      </c>
      <c r="T111" s="6">
        <v>14.26</v>
      </c>
    </row>
    <row r="112" spans="1:20" ht="39" customHeight="1" x14ac:dyDescent="0.2">
      <c r="A112" s="19" t="s">
        <v>288</v>
      </c>
      <c r="B112" s="21" t="s">
        <v>289</v>
      </c>
      <c r="C112" s="19" t="s">
        <v>21</v>
      </c>
      <c r="D112" s="19" t="s">
        <v>482</v>
      </c>
      <c r="E112" s="20" t="s">
        <v>34</v>
      </c>
      <c r="F112" s="21">
        <v>5.01</v>
      </c>
      <c r="G112" s="22">
        <v>30.2</v>
      </c>
      <c r="H112" s="22">
        <f t="shared" si="57"/>
        <v>18.82</v>
      </c>
      <c r="I112" s="22">
        <f t="shared" si="57"/>
        <v>22.64</v>
      </c>
      <c r="J112" s="22">
        <f t="shared" si="58"/>
        <v>41.46</v>
      </c>
      <c r="K112" s="22">
        <f t="shared" si="59"/>
        <v>94.29</v>
      </c>
      <c r="L112" s="22">
        <f t="shared" si="60"/>
        <v>113.43</v>
      </c>
      <c r="M112" s="22">
        <f t="shared" si="61"/>
        <v>207.71</v>
      </c>
      <c r="N112" s="15"/>
      <c r="O112" s="12">
        <f t="shared" si="41"/>
        <v>207.72000000000003</v>
      </c>
      <c r="S112" s="6">
        <v>17.14</v>
      </c>
      <c r="T112" s="6">
        <v>20.61</v>
      </c>
    </row>
    <row r="113" spans="1:20" ht="51.95" customHeight="1" x14ac:dyDescent="0.2">
      <c r="A113" s="19" t="s">
        <v>290</v>
      </c>
      <c r="B113" s="21" t="s">
        <v>291</v>
      </c>
      <c r="C113" s="19" t="s">
        <v>21</v>
      </c>
      <c r="D113" s="19" t="s">
        <v>483</v>
      </c>
      <c r="E113" s="20" t="s">
        <v>28</v>
      </c>
      <c r="F113" s="21">
        <v>1</v>
      </c>
      <c r="G113" s="22">
        <v>24.38</v>
      </c>
      <c r="H113" s="22">
        <f t="shared" si="57"/>
        <v>8.15</v>
      </c>
      <c r="I113" s="22">
        <f t="shared" si="57"/>
        <v>25.32</v>
      </c>
      <c r="J113" s="22">
        <f t="shared" si="58"/>
        <v>33.47</v>
      </c>
      <c r="K113" s="22">
        <f t="shared" si="59"/>
        <v>8.15</v>
      </c>
      <c r="L113" s="22">
        <f t="shared" si="60"/>
        <v>25.32</v>
      </c>
      <c r="M113" s="22">
        <f t="shared" si="61"/>
        <v>33.47</v>
      </c>
      <c r="N113" s="15"/>
      <c r="O113" s="12">
        <f t="shared" si="41"/>
        <v>33.47</v>
      </c>
      <c r="S113" s="6">
        <v>7.42</v>
      </c>
      <c r="T113" s="6">
        <v>23.05</v>
      </c>
    </row>
    <row r="114" spans="1:20" ht="51.95" customHeight="1" x14ac:dyDescent="0.2">
      <c r="A114" s="19" t="s">
        <v>292</v>
      </c>
      <c r="B114" s="21" t="s">
        <v>293</v>
      </c>
      <c r="C114" s="19" t="s">
        <v>21</v>
      </c>
      <c r="D114" s="19" t="s">
        <v>484</v>
      </c>
      <c r="E114" s="20" t="s">
        <v>28</v>
      </c>
      <c r="F114" s="21">
        <v>4</v>
      </c>
      <c r="G114" s="22">
        <v>15.48</v>
      </c>
      <c r="H114" s="22">
        <f t="shared" si="57"/>
        <v>8.15</v>
      </c>
      <c r="I114" s="22">
        <f t="shared" si="57"/>
        <v>13.1</v>
      </c>
      <c r="J114" s="22">
        <f t="shared" si="58"/>
        <v>21.25</v>
      </c>
      <c r="K114" s="22">
        <f t="shared" si="59"/>
        <v>32.6</v>
      </c>
      <c r="L114" s="22">
        <f t="shared" si="60"/>
        <v>52.4</v>
      </c>
      <c r="M114" s="22">
        <f t="shared" si="61"/>
        <v>85</v>
      </c>
      <c r="N114" s="15"/>
      <c r="O114" s="12">
        <f t="shared" si="41"/>
        <v>85</v>
      </c>
      <c r="S114" s="6">
        <v>7.42</v>
      </c>
      <c r="T114" s="6">
        <v>11.93</v>
      </c>
    </row>
    <row r="115" spans="1:20" ht="51.95" customHeight="1" x14ac:dyDescent="0.2">
      <c r="A115" s="19" t="s">
        <v>294</v>
      </c>
      <c r="B115" s="21" t="s">
        <v>295</v>
      </c>
      <c r="C115" s="19" t="s">
        <v>21</v>
      </c>
      <c r="D115" s="19" t="s">
        <v>485</v>
      </c>
      <c r="E115" s="20" t="s">
        <v>28</v>
      </c>
      <c r="F115" s="21">
        <v>1</v>
      </c>
      <c r="G115" s="22">
        <v>27.47</v>
      </c>
      <c r="H115" s="22">
        <f t="shared" si="57"/>
        <v>10.88</v>
      </c>
      <c r="I115" s="22">
        <f t="shared" si="57"/>
        <v>26.82</v>
      </c>
      <c r="J115" s="22">
        <f t="shared" si="58"/>
        <v>37.700000000000003</v>
      </c>
      <c r="K115" s="22">
        <f t="shared" si="59"/>
        <v>10.88</v>
      </c>
      <c r="L115" s="22">
        <f t="shared" si="60"/>
        <v>26.82</v>
      </c>
      <c r="M115" s="22">
        <f t="shared" si="61"/>
        <v>37.700000000000003</v>
      </c>
      <c r="N115" s="15"/>
      <c r="O115" s="12">
        <f t="shared" si="41"/>
        <v>37.700000000000003</v>
      </c>
      <c r="S115" s="6">
        <v>9.91</v>
      </c>
      <c r="T115" s="6">
        <v>24.42</v>
      </c>
    </row>
    <row r="116" spans="1:20" ht="51.95" customHeight="1" x14ac:dyDescent="0.2">
      <c r="A116" s="19" t="s">
        <v>296</v>
      </c>
      <c r="B116" s="21" t="s">
        <v>297</v>
      </c>
      <c r="C116" s="19" t="s">
        <v>21</v>
      </c>
      <c r="D116" s="19" t="s">
        <v>486</v>
      </c>
      <c r="E116" s="20" t="s">
        <v>28</v>
      </c>
      <c r="F116" s="21">
        <v>1</v>
      </c>
      <c r="G116" s="22">
        <v>11.44</v>
      </c>
      <c r="H116" s="22">
        <f t="shared" si="57"/>
        <v>0.67</v>
      </c>
      <c r="I116" s="22">
        <f t="shared" si="57"/>
        <v>15.04</v>
      </c>
      <c r="J116" s="22">
        <f t="shared" si="58"/>
        <v>15.71</v>
      </c>
      <c r="K116" s="22">
        <f t="shared" si="59"/>
        <v>0.67</v>
      </c>
      <c r="L116" s="22">
        <f t="shared" si="60"/>
        <v>15.04</v>
      </c>
      <c r="M116" s="22">
        <f t="shared" si="61"/>
        <v>15.71</v>
      </c>
      <c r="N116" s="15"/>
      <c r="O116" s="12">
        <f t="shared" si="41"/>
        <v>15.709999999999999</v>
      </c>
      <c r="S116" s="6">
        <v>0.61</v>
      </c>
      <c r="T116" s="6">
        <v>13.69</v>
      </c>
    </row>
    <row r="117" spans="1:20" ht="26.1" customHeight="1" x14ac:dyDescent="0.2">
      <c r="A117" s="19" t="s">
        <v>298</v>
      </c>
      <c r="B117" s="21" t="s">
        <v>283</v>
      </c>
      <c r="C117" s="19" t="s">
        <v>21</v>
      </c>
      <c r="D117" s="19" t="s">
        <v>479</v>
      </c>
      <c r="E117" s="20" t="s">
        <v>34</v>
      </c>
      <c r="F117" s="21">
        <v>7.91</v>
      </c>
      <c r="G117" s="22">
        <v>49.08</v>
      </c>
      <c r="H117" s="22">
        <f t="shared" si="57"/>
        <v>30.79</v>
      </c>
      <c r="I117" s="22">
        <f t="shared" si="57"/>
        <v>36.6</v>
      </c>
      <c r="J117" s="22">
        <f t="shared" si="58"/>
        <v>67.39</v>
      </c>
      <c r="K117" s="22">
        <f t="shared" si="59"/>
        <v>243.55</v>
      </c>
      <c r="L117" s="22">
        <f t="shared" si="60"/>
        <v>289.51</v>
      </c>
      <c r="M117" s="22">
        <f t="shared" si="61"/>
        <v>533.04999999999995</v>
      </c>
      <c r="N117" s="15"/>
      <c r="O117" s="12">
        <f t="shared" si="41"/>
        <v>533.05999999999995</v>
      </c>
      <c r="S117" s="6">
        <v>28.03</v>
      </c>
      <c r="T117" s="6">
        <v>33.32</v>
      </c>
    </row>
    <row r="118" spans="1:20" ht="51.95" customHeight="1" x14ac:dyDescent="0.2">
      <c r="A118" s="19" t="s">
        <v>299</v>
      </c>
      <c r="B118" s="21" t="s">
        <v>300</v>
      </c>
      <c r="C118" s="19" t="s">
        <v>21</v>
      </c>
      <c r="D118" s="19" t="s">
        <v>487</v>
      </c>
      <c r="E118" s="20" t="s">
        <v>28</v>
      </c>
      <c r="F118" s="21">
        <v>2</v>
      </c>
      <c r="G118" s="22">
        <v>24.99</v>
      </c>
      <c r="H118" s="22">
        <f t="shared" si="57"/>
        <v>10.88</v>
      </c>
      <c r="I118" s="22">
        <f t="shared" si="57"/>
        <v>23.42</v>
      </c>
      <c r="J118" s="22">
        <f t="shared" si="58"/>
        <v>34.299999999999997</v>
      </c>
      <c r="K118" s="22">
        <f t="shared" si="59"/>
        <v>21.76</v>
      </c>
      <c r="L118" s="22">
        <f t="shared" si="60"/>
        <v>46.84</v>
      </c>
      <c r="M118" s="22">
        <f t="shared" si="61"/>
        <v>68.599999999999994</v>
      </c>
      <c r="N118" s="15"/>
      <c r="O118" s="12">
        <f t="shared" si="41"/>
        <v>68.600000000000009</v>
      </c>
      <c r="S118" s="6">
        <v>9.91</v>
      </c>
      <c r="T118" s="6">
        <v>21.32</v>
      </c>
    </row>
    <row r="119" spans="1:20" ht="24" customHeight="1" x14ac:dyDescent="0.2">
      <c r="A119" s="3" t="s">
        <v>301</v>
      </c>
      <c r="B119" s="3"/>
      <c r="C119" s="3"/>
      <c r="D119" s="3" t="s">
        <v>302</v>
      </c>
      <c r="E119" s="3"/>
      <c r="F119" s="4"/>
      <c r="G119" s="3"/>
      <c r="H119" s="3"/>
      <c r="I119" s="3"/>
      <c r="J119" s="3"/>
      <c r="K119" s="3"/>
      <c r="L119" s="3"/>
      <c r="M119" s="5"/>
      <c r="N119" s="14"/>
      <c r="O119" s="12"/>
      <c r="S119" s="3"/>
      <c r="T119" s="3"/>
    </row>
    <row r="120" spans="1:20" ht="30.75" customHeight="1" x14ac:dyDescent="0.2">
      <c r="A120" s="19" t="s">
        <v>303</v>
      </c>
      <c r="B120" s="21">
        <v>89984</v>
      </c>
      <c r="C120" s="19" t="s">
        <v>21</v>
      </c>
      <c r="D120" s="19" t="s">
        <v>539</v>
      </c>
      <c r="E120" s="20" t="s">
        <v>28</v>
      </c>
      <c r="F120" s="21">
        <v>2</v>
      </c>
      <c r="G120" s="22">
        <v>89.69</v>
      </c>
      <c r="H120" s="22">
        <f t="shared" ref="H120:I135" si="62">ROUND(S120*(1+$S$4/100),2)</f>
        <v>16.47</v>
      </c>
      <c r="I120" s="22">
        <f t="shared" si="62"/>
        <v>219.66</v>
      </c>
      <c r="J120" s="22">
        <f t="shared" ref="J120:J152" si="63">ROUND((H120+I120),2)</f>
        <v>236.13</v>
      </c>
      <c r="K120" s="22">
        <f t="shared" ref="K120:K152" si="64">ROUND(F120*H120,2)</f>
        <v>32.94</v>
      </c>
      <c r="L120" s="22">
        <f t="shared" ref="L120:L152" si="65">ROUND(F120*I120,2)</f>
        <v>439.32</v>
      </c>
      <c r="M120" s="22">
        <f t="shared" ref="M120:M152" si="66">ROUND((F120*J120),2)</f>
        <v>472.26</v>
      </c>
      <c r="N120" s="15"/>
      <c r="O120" s="12">
        <f t="shared" ref="O120" si="67">K120+L120</f>
        <v>472.26</v>
      </c>
      <c r="S120" s="6">
        <v>15</v>
      </c>
      <c r="T120" s="6">
        <v>200</v>
      </c>
    </row>
    <row r="121" spans="1:20" ht="39" customHeight="1" x14ac:dyDescent="0.2">
      <c r="A121" s="19" t="s">
        <v>305</v>
      </c>
      <c r="B121" s="21" t="s">
        <v>304</v>
      </c>
      <c r="C121" s="19" t="s">
        <v>21</v>
      </c>
      <c r="D121" s="19" t="s">
        <v>488</v>
      </c>
      <c r="E121" s="20" t="s">
        <v>28</v>
      </c>
      <c r="F121" s="21">
        <v>2</v>
      </c>
      <c r="G121" s="22">
        <v>89.69</v>
      </c>
      <c r="H121" s="22">
        <f t="shared" si="62"/>
        <v>13.09</v>
      </c>
      <c r="I121" s="22">
        <f t="shared" si="62"/>
        <v>110.04</v>
      </c>
      <c r="J121" s="22">
        <f t="shared" si="63"/>
        <v>123.13</v>
      </c>
      <c r="K121" s="22">
        <f t="shared" si="64"/>
        <v>26.18</v>
      </c>
      <c r="L121" s="22">
        <f t="shared" si="65"/>
        <v>220.08</v>
      </c>
      <c r="M121" s="22">
        <f t="shared" si="66"/>
        <v>246.26</v>
      </c>
      <c r="N121" s="15"/>
      <c r="O121" s="12">
        <f t="shared" si="41"/>
        <v>246.26000000000002</v>
      </c>
      <c r="S121" s="6">
        <v>11.92</v>
      </c>
      <c r="T121" s="6">
        <v>100.19</v>
      </c>
    </row>
    <row r="122" spans="1:20" ht="26.1" customHeight="1" x14ac:dyDescent="0.2">
      <c r="A122" s="19" t="s">
        <v>307</v>
      </c>
      <c r="B122" s="21" t="s">
        <v>306</v>
      </c>
      <c r="C122" s="19" t="s">
        <v>21</v>
      </c>
      <c r="D122" s="19" t="s">
        <v>489</v>
      </c>
      <c r="E122" s="20" t="s">
        <v>28</v>
      </c>
      <c r="F122" s="21">
        <v>3</v>
      </c>
      <c r="G122" s="22">
        <v>115.8</v>
      </c>
      <c r="H122" s="22">
        <f t="shared" si="62"/>
        <v>11.95</v>
      </c>
      <c r="I122" s="22">
        <f t="shared" si="62"/>
        <v>147.03</v>
      </c>
      <c r="J122" s="22">
        <f t="shared" si="63"/>
        <v>158.97999999999999</v>
      </c>
      <c r="K122" s="22">
        <f t="shared" si="64"/>
        <v>35.85</v>
      </c>
      <c r="L122" s="22">
        <f t="shared" si="65"/>
        <v>441.09</v>
      </c>
      <c r="M122" s="22">
        <f t="shared" si="66"/>
        <v>476.94</v>
      </c>
      <c r="N122" s="15"/>
      <c r="O122" s="12">
        <f t="shared" si="41"/>
        <v>476.94</v>
      </c>
      <c r="S122" s="6">
        <v>10.88</v>
      </c>
      <c r="T122" s="6">
        <v>133.87</v>
      </c>
    </row>
    <row r="123" spans="1:20" ht="26.1" customHeight="1" x14ac:dyDescent="0.2">
      <c r="A123" s="19" t="s">
        <v>309</v>
      </c>
      <c r="B123" s="21" t="s">
        <v>308</v>
      </c>
      <c r="C123" s="19" t="s">
        <v>21</v>
      </c>
      <c r="D123" s="19" t="s">
        <v>490</v>
      </c>
      <c r="E123" s="20" t="s">
        <v>28</v>
      </c>
      <c r="F123" s="21">
        <v>2</v>
      </c>
      <c r="G123" s="22">
        <v>78.45</v>
      </c>
      <c r="H123" s="22">
        <f t="shared" si="62"/>
        <v>8.7799999999999994</v>
      </c>
      <c r="I123" s="22">
        <f t="shared" si="62"/>
        <v>98.92</v>
      </c>
      <c r="J123" s="22">
        <f t="shared" si="63"/>
        <v>107.7</v>
      </c>
      <c r="K123" s="22">
        <f t="shared" si="64"/>
        <v>17.559999999999999</v>
      </c>
      <c r="L123" s="22">
        <f t="shared" si="65"/>
        <v>197.84</v>
      </c>
      <c r="M123" s="22">
        <f t="shared" si="66"/>
        <v>215.4</v>
      </c>
      <c r="N123" s="15"/>
      <c r="O123" s="12">
        <f t="shared" si="41"/>
        <v>215.4</v>
      </c>
      <c r="S123" s="6">
        <v>7.99</v>
      </c>
      <c r="T123" s="6">
        <v>90.07</v>
      </c>
    </row>
    <row r="124" spans="1:20" ht="26.1" customHeight="1" x14ac:dyDescent="0.2">
      <c r="A124" s="19" t="s">
        <v>311</v>
      </c>
      <c r="B124" s="21" t="s">
        <v>310</v>
      </c>
      <c r="C124" s="19" t="s">
        <v>21</v>
      </c>
      <c r="D124" s="19" t="s">
        <v>491</v>
      </c>
      <c r="E124" s="20" t="s">
        <v>28</v>
      </c>
      <c r="F124" s="21">
        <v>2</v>
      </c>
      <c r="G124" s="22">
        <v>58.13</v>
      </c>
      <c r="H124" s="22">
        <f t="shared" si="62"/>
        <v>6.51</v>
      </c>
      <c r="I124" s="22">
        <f t="shared" si="62"/>
        <v>73.290000000000006</v>
      </c>
      <c r="J124" s="22">
        <f t="shared" si="63"/>
        <v>79.8</v>
      </c>
      <c r="K124" s="22">
        <f t="shared" si="64"/>
        <v>13.02</v>
      </c>
      <c r="L124" s="22">
        <f t="shared" si="65"/>
        <v>146.58000000000001</v>
      </c>
      <c r="M124" s="22">
        <f t="shared" si="66"/>
        <v>159.6</v>
      </c>
      <c r="N124" s="15"/>
      <c r="O124" s="12">
        <f t="shared" si="41"/>
        <v>159.60000000000002</v>
      </c>
      <c r="S124" s="6">
        <v>5.93</v>
      </c>
      <c r="T124" s="6">
        <v>66.73</v>
      </c>
    </row>
    <row r="125" spans="1:20" ht="26.1" customHeight="1" x14ac:dyDescent="0.2">
      <c r="A125" s="19" t="s">
        <v>313</v>
      </c>
      <c r="B125" s="21" t="s">
        <v>312</v>
      </c>
      <c r="C125" s="19" t="s">
        <v>21</v>
      </c>
      <c r="D125" s="19" t="s">
        <v>533</v>
      </c>
      <c r="E125" s="20" t="s">
        <v>28</v>
      </c>
      <c r="F125" s="21">
        <v>2</v>
      </c>
      <c r="G125" s="22">
        <v>12.43</v>
      </c>
      <c r="H125" s="22">
        <f t="shared" si="62"/>
        <v>6.07</v>
      </c>
      <c r="I125" s="22">
        <f t="shared" si="62"/>
        <v>10.98</v>
      </c>
      <c r="J125" s="22">
        <f t="shared" si="63"/>
        <v>17.05</v>
      </c>
      <c r="K125" s="22">
        <f t="shared" si="64"/>
        <v>12.14</v>
      </c>
      <c r="L125" s="22">
        <f t="shared" si="65"/>
        <v>21.96</v>
      </c>
      <c r="M125" s="22">
        <f t="shared" si="66"/>
        <v>34.1</v>
      </c>
      <c r="N125" s="15"/>
      <c r="O125" s="12">
        <f t="shared" si="41"/>
        <v>34.1</v>
      </c>
      <c r="S125" s="6">
        <v>5.53</v>
      </c>
      <c r="T125" s="6">
        <v>10</v>
      </c>
    </row>
    <row r="126" spans="1:20" ht="24" customHeight="1" x14ac:dyDescent="0.2">
      <c r="A126" s="19" t="s">
        <v>315</v>
      </c>
      <c r="B126" s="21" t="s">
        <v>314</v>
      </c>
      <c r="C126" s="19" t="s">
        <v>16</v>
      </c>
      <c r="D126" s="19" t="s">
        <v>532</v>
      </c>
      <c r="E126" s="20" t="s">
        <v>28</v>
      </c>
      <c r="F126" s="21">
        <v>2</v>
      </c>
      <c r="G126" s="22">
        <v>39.81</v>
      </c>
      <c r="H126" s="22">
        <f t="shared" si="62"/>
        <v>7.26</v>
      </c>
      <c r="I126" s="22">
        <f t="shared" si="62"/>
        <v>47.39</v>
      </c>
      <c r="J126" s="22">
        <f t="shared" si="63"/>
        <v>54.65</v>
      </c>
      <c r="K126" s="22">
        <f t="shared" si="64"/>
        <v>14.52</v>
      </c>
      <c r="L126" s="22">
        <f t="shared" si="65"/>
        <v>94.78</v>
      </c>
      <c r="M126" s="22">
        <f t="shared" si="66"/>
        <v>109.3</v>
      </c>
      <c r="N126" s="15"/>
      <c r="O126" s="12">
        <f t="shared" si="41"/>
        <v>109.3</v>
      </c>
      <c r="S126" s="6">
        <v>6.61</v>
      </c>
      <c r="T126" s="6">
        <v>43.15</v>
      </c>
    </row>
    <row r="127" spans="1:20" ht="65.099999999999994" customHeight="1" x14ac:dyDescent="0.2">
      <c r="A127" s="19" t="s">
        <v>317</v>
      </c>
      <c r="B127" s="21" t="s">
        <v>316</v>
      </c>
      <c r="C127" s="19" t="s">
        <v>21</v>
      </c>
      <c r="D127" s="19" t="s">
        <v>492</v>
      </c>
      <c r="E127" s="20" t="s">
        <v>28</v>
      </c>
      <c r="F127" s="21">
        <v>2</v>
      </c>
      <c r="G127" s="22">
        <v>21.37</v>
      </c>
      <c r="H127" s="22">
        <f t="shared" si="62"/>
        <v>8.0399999999999991</v>
      </c>
      <c r="I127" s="22">
        <f t="shared" si="62"/>
        <v>21.3</v>
      </c>
      <c r="J127" s="22">
        <f t="shared" si="63"/>
        <v>29.34</v>
      </c>
      <c r="K127" s="22">
        <f t="shared" si="64"/>
        <v>16.079999999999998</v>
      </c>
      <c r="L127" s="22">
        <f t="shared" si="65"/>
        <v>42.6</v>
      </c>
      <c r="M127" s="22">
        <f t="shared" si="66"/>
        <v>58.68</v>
      </c>
      <c r="N127" s="15"/>
      <c r="O127" s="12">
        <f t="shared" si="41"/>
        <v>58.68</v>
      </c>
      <c r="S127" s="6">
        <v>7.32</v>
      </c>
      <c r="T127" s="6">
        <v>19.39</v>
      </c>
    </row>
    <row r="128" spans="1:20" ht="65.099999999999994" customHeight="1" x14ac:dyDescent="0.2">
      <c r="A128" s="19" t="s">
        <v>319</v>
      </c>
      <c r="B128" s="21" t="s">
        <v>318</v>
      </c>
      <c r="C128" s="19" t="s">
        <v>21</v>
      </c>
      <c r="D128" s="19" t="s">
        <v>493</v>
      </c>
      <c r="E128" s="20" t="s">
        <v>28</v>
      </c>
      <c r="F128" s="21">
        <v>2</v>
      </c>
      <c r="G128" s="22">
        <v>36.380000000000003</v>
      </c>
      <c r="H128" s="22">
        <f t="shared" si="62"/>
        <v>8.0399999999999991</v>
      </c>
      <c r="I128" s="22">
        <f t="shared" si="62"/>
        <v>41.9</v>
      </c>
      <c r="J128" s="22">
        <f t="shared" si="63"/>
        <v>49.94</v>
      </c>
      <c r="K128" s="22">
        <f t="shared" si="64"/>
        <v>16.079999999999998</v>
      </c>
      <c r="L128" s="22">
        <f t="shared" si="65"/>
        <v>83.8</v>
      </c>
      <c r="M128" s="22">
        <f t="shared" si="66"/>
        <v>99.88</v>
      </c>
      <c r="N128" s="15"/>
      <c r="O128" s="12">
        <f t="shared" si="41"/>
        <v>99.88</v>
      </c>
      <c r="S128" s="6">
        <v>7.32</v>
      </c>
      <c r="T128" s="6">
        <v>38.15</v>
      </c>
    </row>
    <row r="129" spans="1:20" ht="65.099999999999994" customHeight="1" x14ac:dyDescent="0.2">
      <c r="A129" s="19" t="s">
        <v>321</v>
      </c>
      <c r="B129" s="21" t="s">
        <v>320</v>
      </c>
      <c r="C129" s="19" t="s">
        <v>21</v>
      </c>
      <c r="D129" s="19" t="s">
        <v>494</v>
      </c>
      <c r="E129" s="20" t="s">
        <v>28</v>
      </c>
      <c r="F129" s="21">
        <v>8</v>
      </c>
      <c r="G129" s="22">
        <v>6.86</v>
      </c>
      <c r="H129" s="22">
        <f t="shared" si="62"/>
        <v>4.72</v>
      </c>
      <c r="I129" s="22">
        <f t="shared" si="62"/>
        <v>4.6900000000000004</v>
      </c>
      <c r="J129" s="22">
        <f t="shared" si="63"/>
        <v>9.41</v>
      </c>
      <c r="K129" s="22">
        <f t="shared" si="64"/>
        <v>37.76</v>
      </c>
      <c r="L129" s="22">
        <f t="shared" si="65"/>
        <v>37.520000000000003</v>
      </c>
      <c r="M129" s="22">
        <f t="shared" si="66"/>
        <v>75.28</v>
      </c>
      <c r="N129" s="15"/>
      <c r="O129" s="12">
        <f t="shared" si="41"/>
        <v>75.28</v>
      </c>
      <c r="S129" s="6">
        <v>4.3</v>
      </c>
      <c r="T129" s="6">
        <v>4.2699999999999996</v>
      </c>
    </row>
    <row r="130" spans="1:20" ht="65.099999999999994" customHeight="1" x14ac:dyDescent="0.2">
      <c r="A130" s="19" t="s">
        <v>323</v>
      </c>
      <c r="B130" s="21" t="s">
        <v>322</v>
      </c>
      <c r="C130" s="19" t="s">
        <v>21</v>
      </c>
      <c r="D130" s="19" t="s">
        <v>495</v>
      </c>
      <c r="E130" s="20" t="s">
        <v>28</v>
      </c>
      <c r="F130" s="21">
        <v>4</v>
      </c>
      <c r="G130" s="22">
        <v>7.73</v>
      </c>
      <c r="H130" s="22">
        <f t="shared" si="62"/>
        <v>4.72</v>
      </c>
      <c r="I130" s="22">
        <f t="shared" si="62"/>
        <v>5.89</v>
      </c>
      <c r="J130" s="22">
        <f t="shared" si="63"/>
        <v>10.61</v>
      </c>
      <c r="K130" s="22">
        <f t="shared" si="64"/>
        <v>18.88</v>
      </c>
      <c r="L130" s="22">
        <f t="shared" si="65"/>
        <v>23.56</v>
      </c>
      <c r="M130" s="22">
        <f t="shared" si="66"/>
        <v>42.44</v>
      </c>
      <c r="N130" s="15"/>
      <c r="O130" s="12">
        <f t="shared" si="41"/>
        <v>42.44</v>
      </c>
      <c r="S130" s="6">
        <v>4.3</v>
      </c>
      <c r="T130" s="6">
        <v>5.36</v>
      </c>
    </row>
    <row r="131" spans="1:20" ht="65.099999999999994" customHeight="1" x14ac:dyDescent="0.2">
      <c r="A131" s="19" t="s">
        <v>325</v>
      </c>
      <c r="B131" s="21" t="s">
        <v>324</v>
      </c>
      <c r="C131" s="19" t="s">
        <v>21</v>
      </c>
      <c r="D131" s="19" t="s">
        <v>496</v>
      </c>
      <c r="E131" s="20" t="s">
        <v>28</v>
      </c>
      <c r="F131" s="21">
        <v>6</v>
      </c>
      <c r="G131" s="22">
        <v>12.66</v>
      </c>
      <c r="H131" s="22">
        <f t="shared" si="62"/>
        <v>6.73</v>
      </c>
      <c r="I131" s="22">
        <f t="shared" si="62"/>
        <v>10.64</v>
      </c>
      <c r="J131" s="22">
        <f t="shared" si="63"/>
        <v>17.37</v>
      </c>
      <c r="K131" s="22">
        <f t="shared" si="64"/>
        <v>40.380000000000003</v>
      </c>
      <c r="L131" s="22">
        <f t="shared" si="65"/>
        <v>63.84</v>
      </c>
      <c r="M131" s="22">
        <f t="shared" si="66"/>
        <v>104.22</v>
      </c>
      <c r="N131" s="15"/>
      <c r="O131" s="12">
        <f t="shared" si="41"/>
        <v>104.22</v>
      </c>
      <c r="S131" s="6">
        <v>6.13</v>
      </c>
      <c r="T131" s="6">
        <v>9.69</v>
      </c>
    </row>
    <row r="132" spans="1:20" ht="39" customHeight="1" x14ac:dyDescent="0.2">
      <c r="A132" s="19" t="s">
        <v>327</v>
      </c>
      <c r="B132" s="21" t="s">
        <v>326</v>
      </c>
      <c r="C132" s="19" t="s">
        <v>21</v>
      </c>
      <c r="D132" s="19" t="s">
        <v>497</v>
      </c>
      <c r="E132" s="20" t="s">
        <v>28</v>
      </c>
      <c r="F132" s="21">
        <v>2</v>
      </c>
      <c r="G132" s="22">
        <v>10.32</v>
      </c>
      <c r="H132" s="22">
        <f t="shared" si="62"/>
        <v>6.97</v>
      </c>
      <c r="I132" s="22">
        <f t="shared" si="62"/>
        <v>7.19</v>
      </c>
      <c r="J132" s="22">
        <f t="shared" si="63"/>
        <v>14.16</v>
      </c>
      <c r="K132" s="22">
        <f t="shared" si="64"/>
        <v>13.94</v>
      </c>
      <c r="L132" s="22">
        <f t="shared" si="65"/>
        <v>14.38</v>
      </c>
      <c r="M132" s="22">
        <f t="shared" si="66"/>
        <v>28.32</v>
      </c>
      <c r="N132" s="15"/>
      <c r="O132" s="12">
        <f t="shared" si="41"/>
        <v>28.32</v>
      </c>
      <c r="S132" s="6">
        <v>6.35</v>
      </c>
      <c r="T132" s="6">
        <v>6.55</v>
      </c>
    </row>
    <row r="133" spans="1:20" ht="39" customHeight="1" x14ac:dyDescent="0.2">
      <c r="A133" s="19" t="s">
        <v>327</v>
      </c>
      <c r="B133" s="21" t="s">
        <v>328</v>
      </c>
      <c r="C133" s="19" t="s">
        <v>21</v>
      </c>
      <c r="D133" s="19" t="s">
        <v>498</v>
      </c>
      <c r="E133" s="20" t="s">
        <v>28</v>
      </c>
      <c r="F133" s="21">
        <v>2</v>
      </c>
      <c r="G133" s="22">
        <v>9.09</v>
      </c>
      <c r="H133" s="22">
        <f t="shared" si="62"/>
        <v>5.5</v>
      </c>
      <c r="I133" s="22">
        <f t="shared" si="62"/>
        <v>6.97</v>
      </c>
      <c r="J133" s="22">
        <f t="shared" si="63"/>
        <v>12.47</v>
      </c>
      <c r="K133" s="22">
        <f t="shared" si="64"/>
        <v>11</v>
      </c>
      <c r="L133" s="22">
        <f t="shared" si="65"/>
        <v>13.94</v>
      </c>
      <c r="M133" s="22">
        <f t="shared" si="66"/>
        <v>24.94</v>
      </c>
      <c r="N133" s="15"/>
      <c r="O133" s="12">
        <f t="shared" si="41"/>
        <v>24.939999999999998</v>
      </c>
      <c r="S133" s="6">
        <v>5.01</v>
      </c>
      <c r="T133" s="6">
        <v>6.35</v>
      </c>
    </row>
    <row r="134" spans="1:20" ht="39" customHeight="1" x14ac:dyDescent="0.2">
      <c r="A134" s="19" t="s">
        <v>330</v>
      </c>
      <c r="B134" s="21" t="s">
        <v>329</v>
      </c>
      <c r="C134" s="19" t="s">
        <v>21</v>
      </c>
      <c r="D134" s="19" t="s">
        <v>499</v>
      </c>
      <c r="E134" s="20" t="s">
        <v>28</v>
      </c>
      <c r="F134" s="21">
        <v>1</v>
      </c>
      <c r="G134" s="22">
        <v>14.72</v>
      </c>
      <c r="H134" s="22">
        <f t="shared" si="62"/>
        <v>8.81</v>
      </c>
      <c r="I134" s="22">
        <f t="shared" si="62"/>
        <v>11.4</v>
      </c>
      <c r="J134" s="22">
        <f t="shared" si="63"/>
        <v>20.21</v>
      </c>
      <c r="K134" s="22">
        <f t="shared" si="64"/>
        <v>8.81</v>
      </c>
      <c r="L134" s="22">
        <f t="shared" si="65"/>
        <v>11.4</v>
      </c>
      <c r="M134" s="22">
        <f t="shared" si="66"/>
        <v>20.21</v>
      </c>
      <c r="N134" s="15"/>
      <c r="O134" s="12">
        <f t="shared" si="41"/>
        <v>20.21</v>
      </c>
      <c r="S134" s="6">
        <v>8.02</v>
      </c>
      <c r="T134" s="6">
        <v>10.38</v>
      </c>
    </row>
    <row r="135" spans="1:20" ht="39" customHeight="1" x14ac:dyDescent="0.2">
      <c r="A135" s="19" t="s">
        <v>332</v>
      </c>
      <c r="B135" s="21" t="s">
        <v>331</v>
      </c>
      <c r="C135" s="19" t="s">
        <v>21</v>
      </c>
      <c r="D135" s="19" t="s">
        <v>500</v>
      </c>
      <c r="E135" s="20" t="s">
        <v>28</v>
      </c>
      <c r="F135" s="21">
        <v>2</v>
      </c>
      <c r="G135" s="22">
        <v>16.89</v>
      </c>
      <c r="H135" s="22">
        <f t="shared" si="62"/>
        <v>9.59</v>
      </c>
      <c r="I135" s="22">
        <f t="shared" si="62"/>
        <v>13.6</v>
      </c>
      <c r="J135" s="22">
        <f t="shared" si="63"/>
        <v>23.19</v>
      </c>
      <c r="K135" s="22">
        <f t="shared" si="64"/>
        <v>19.18</v>
      </c>
      <c r="L135" s="22">
        <f t="shared" si="65"/>
        <v>27.2</v>
      </c>
      <c r="M135" s="22">
        <f t="shared" si="66"/>
        <v>46.38</v>
      </c>
      <c r="N135" s="15"/>
      <c r="O135" s="12">
        <f t="shared" si="41"/>
        <v>46.379999999999995</v>
      </c>
      <c r="S135" s="6">
        <v>8.73</v>
      </c>
      <c r="T135" s="6">
        <v>12.38</v>
      </c>
    </row>
    <row r="136" spans="1:20" ht="39" customHeight="1" x14ac:dyDescent="0.2">
      <c r="A136" s="19" t="s">
        <v>334</v>
      </c>
      <c r="B136" s="21" t="s">
        <v>333</v>
      </c>
      <c r="C136" s="19" t="s">
        <v>21</v>
      </c>
      <c r="D136" s="19" t="s">
        <v>501</v>
      </c>
      <c r="E136" s="20" t="s">
        <v>28</v>
      </c>
      <c r="F136" s="21">
        <v>1</v>
      </c>
      <c r="G136" s="22">
        <v>8</v>
      </c>
      <c r="H136" s="22">
        <f t="shared" ref="H136:I152" si="68">ROUND(S136*(1+$S$4/100),2)</f>
        <v>6.93</v>
      </c>
      <c r="I136" s="22">
        <f t="shared" si="68"/>
        <v>4.05</v>
      </c>
      <c r="J136" s="22">
        <f t="shared" si="63"/>
        <v>10.98</v>
      </c>
      <c r="K136" s="22">
        <f t="shared" si="64"/>
        <v>6.93</v>
      </c>
      <c r="L136" s="22">
        <f t="shared" si="65"/>
        <v>4.05</v>
      </c>
      <c r="M136" s="22">
        <f t="shared" si="66"/>
        <v>10.98</v>
      </c>
      <c r="N136" s="15"/>
      <c r="O136" s="12">
        <f t="shared" si="41"/>
        <v>10.98</v>
      </c>
      <c r="S136" s="6">
        <v>6.31</v>
      </c>
      <c r="T136" s="6">
        <v>3.69</v>
      </c>
    </row>
    <row r="137" spans="1:20" ht="39" customHeight="1" x14ac:dyDescent="0.2">
      <c r="A137" s="19" t="s">
        <v>336</v>
      </c>
      <c r="B137" s="21" t="s">
        <v>335</v>
      </c>
      <c r="C137" s="19" t="s">
        <v>21</v>
      </c>
      <c r="D137" s="19" t="s">
        <v>502</v>
      </c>
      <c r="E137" s="20" t="s">
        <v>28</v>
      </c>
      <c r="F137" s="21">
        <v>9</v>
      </c>
      <c r="G137" s="22">
        <v>10.4</v>
      </c>
      <c r="H137" s="22">
        <f t="shared" si="68"/>
        <v>8.98</v>
      </c>
      <c r="I137" s="22">
        <f t="shared" si="68"/>
        <v>5.29</v>
      </c>
      <c r="J137" s="22">
        <f t="shared" si="63"/>
        <v>14.27</v>
      </c>
      <c r="K137" s="22">
        <f t="shared" si="64"/>
        <v>80.819999999999993</v>
      </c>
      <c r="L137" s="22">
        <f t="shared" si="65"/>
        <v>47.61</v>
      </c>
      <c r="M137" s="22">
        <f t="shared" si="66"/>
        <v>128.43</v>
      </c>
      <c r="N137" s="15"/>
      <c r="O137" s="12">
        <f t="shared" ref="O137:O197" si="69">K137+L137</f>
        <v>128.43</v>
      </c>
      <c r="S137" s="6">
        <v>8.18</v>
      </c>
      <c r="T137" s="6">
        <v>4.82</v>
      </c>
    </row>
    <row r="138" spans="1:20" ht="39" customHeight="1" x14ac:dyDescent="0.2">
      <c r="A138" s="19" t="s">
        <v>338</v>
      </c>
      <c r="B138" s="21" t="s">
        <v>337</v>
      </c>
      <c r="C138" s="19" t="s">
        <v>21</v>
      </c>
      <c r="D138" s="19" t="s">
        <v>503</v>
      </c>
      <c r="E138" s="20" t="s">
        <v>28</v>
      </c>
      <c r="F138" s="21">
        <v>4</v>
      </c>
      <c r="G138" s="22">
        <v>8.5500000000000007</v>
      </c>
      <c r="H138" s="22">
        <f t="shared" si="68"/>
        <v>5.07</v>
      </c>
      <c r="I138" s="22">
        <f t="shared" si="68"/>
        <v>6.66</v>
      </c>
      <c r="J138" s="22">
        <f t="shared" si="63"/>
        <v>11.73</v>
      </c>
      <c r="K138" s="22">
        <f t="shared" si="64"/>
        <v>20.28</v>
      </c>
      <c r="L138" s="22">
        <f t="shared" si="65"/>
        <v>26.64</v>
      </c>
      <c r="M138" s="22">
        <f t="shared" si="66"/>
        <v>46.92</v>
      </c>
      <c r="N138" s="15"/>
      <c r="O138" s="12">
        <f t="shared" si="69"/>
        <v>46.92</v>
      </c>
      <c r="S138" s="6">
        <v>4.62</v>
      </c>
      <c r="T138" s="6">
        <v>6.06</v>
      </c>
    </row>
    <row r="139" spans="1:20" ht="39" customHeight="1" x14ac:dyDescent="0.2">
      <c r="A139" s="19" t="s">
        <v>340</v>
      </c>
      <c r="B139" s="21" t="s">
        <v>339</v>
      </c>
      <c r="C139" s="19" t="s">
        <v>21</v>
      </c>
      <c r="D139" s="19" t="s">
        <v>504</v>
      </c>
      <c r="E139" s="20" t="s">
        <v>28</v>
      </c>
      <c r="F139" s="21">
        <v>1</v>
      </c>
      <c r="G139" s="22">
        <v>18.420000000000002</v>
      </c>
      <c r="H139" s="22">
        <f t="shared" si="68"/>
        <v>11.35</v>
      </c>
      <c r="I139" s="22">
        <f t="shared" si="68"/>
        <v>13.94</v>
      </c>
      <c r="J139" s="22">
        <f t="shared" si="63"/>
        <v>25.29</v>
      </c>
      <c r="K139" s="22">
        <f t="shared" si="64"/>
        <v>11.35</v>
      </c>
      <c r="L139" s="22">
        <f t="shared" si="65"/>
        <v>13.94</v>
      </c>
      <c r="M139" s="22">
        <f t="shared" si="66"/>
        <v>25.29</v>
      </c>
      <c r="N139" s="15"/>
      <c r="O139" s="12">
        <f t="shared" si="69"/>
        <v>25.29</v>
      </c>
      <c r="S139" s="6">
        <v>10.33</v>
      </c>
      <c r="T139" s="6">
        <v>12.69</v>
      </c>
    </row>
    <row r="140" spans="1:20" ht="39" customHeight="1" x14ac:dyDescent="0.2">
      <c r="A140" s="19" t="s">
        <v>342</v>
      </c>
      <c r="B140" s="21" t="s">
        <v>341</v>
      </c>
      <c r="C140" s="19" t="s">
        <v>21</v>
      </c>
      <c r="D140" s="19" t="s">
        <v>505</v>
      </c>
      <c r="E140" s="20" t="s">
        <v>28</v>
      </c>
      <c r="F140" s="21">
        <v>2</v>
      </c>
      <c r="G140" s="22">
        <v>9.4700000000000006</v>
      </c>
      <c r="H140" s="22">
        <f t="shared" si="68"/>
        <v>6.39</v>
      </c>
      <c r="I140" s="22">
        <f t="shared" si="68"/>
        <v>6.6</v>
      </c>
      <c r="J140" s="22">
        <f t="shared" si="63"/>
        <v>12.99</v>
      </c>
      <c r="K140" s="22">
        <f t="shared" si="64"/>
        <v>12.78</v>
      </c>
      <c r="L140" s="22">
        <f t="shared" si="65"/>
        <v>13.2</v>
      </c>
      <c r="M140" s="22">
        <f t="shared" si="66"/>
        <v>25.98</v>
      </c>
      <c r="N140" s="15"/>
      <c r="O140" s="12">
        <f t="shared" si="69"/>
        <v>25.979999999999997</v>
      </c>
      <c r="S140" s="6">
        <v>5.82</v>
      </c>
      <c r="T140" s="6">
        <v>6.01</v>
      </c>
    </row>
    <row r="141" spans="1:20" ht="39" customHeight="1" x14ac:dyDescent="0.2">
      <c r="A141" s="19" t="s">
        <v>344</v>
      </c>
      <c r="B141" s="21" t="s">
        <v>343</v>
      </c>
      <c r="C141" s="19" t="s">
        <v>21</v>
      </c>
      <c r="D141" s="19" t="s">
        <v>506</v>
      </c>
      <c r="E141" s="20" t="s">
        <v>34</v>
      </c>
      <c r="F141" s="21">
        <v>4.42</v>
      </c>
      <c r="G141" s="22">
        <v>22.7</v>
      </c>
      <c r="H141" s="22">
        <f t="shared" si="68"/>
        <v>19.41</v>
      </c>
      <c r="I141" s="22">
        <f t="shared" si="68"/>
        <v>11.75</v>
      </c>
      <c r="J141" s="22">
        <f t="shared" si="63"/>
        <v>31.16</v>
      </c>
      <c r="K141" s="22">
        <f t="shared" si="64"/>
        <v>85.79</v>
      </c>
      <c r="L141" s="22">
        <f t="shared" si="65"/>
        <v>51.94</v>
      </c>
      <c r="M141" s="22">
        <f t="shared" si="66"/>
        <v>137.72999999999999</v>
      </c>
      <c r="N141" s="15"/>
      <c r="O141" s="12">
        <f t="shared" si="69"/>
        <v>137.73000000000002</v>
      </c>
      <c r="S141" s="6">
        <v>17.670000000000002</v>
      </c>
      <c r="T141" s="6">
        <v>10.7</v>
      </c>
    </row>
    <row r="142" spans="1:20" ht="39" customHeight="1" x14ac:dyDescent="0.2">
      <c r="A142" s="19" t="s">
        <v>346</v>
      </c>
      <c r="B142" s="21" t="s">
        <v>345</v>
      </c>
      <c r="C142" s="19" t="s">
        <v>21</v>
      </c>
      <c r="D142" s="19" t="s">
        <v>507</v>
      </c>
      <c r="E142" s="20" t="s">
        <v>34</v>
      </c>
      <c r="F142" s="21">
        <v>11.84</v>
      </c>
      <c r="G142" s="22">
        <v>26.2</v>
      </c>
      <c r="H142" s="22">
        <f t="shared" si="68"/>
        <v>22.49</v>
      </c>
      <c r="I142" s="22">
        <f t="shared" si="68"/>
        <v>13.48</v>
      </c>
      <c r="J142" s="22">
        <f t="shared" si="63"/>
        <v>35.97</v>
      </c>
      <c r="K142" s="22">
        <f t="shared" si="64"/>
        <v>266.27999999999997</v>
      </c>
      <c r="L142" s="22">
        <f t="shared" si="65"/>
        <v>159.6</v>
      </c>
      <c r="M142" s="22">
        <f t="shared" si="66"/>
        <v>425.88</v>
      </c>
      <c r="N142" s="15"/>
      <c r="O142" s="12">
        <f t="shared" si="69"/>
        <v>425.88</v>
      </c>
      <c r="S142" s="6">
        <v>20.48</v>
      </c>
      <c r="T142" s="6">
        <v>12.27</v>
      </c>
    </row>
    <row r="143" spans="1:20" ht="39" customHeight="1" x14ac:dyDescent="0.2">
      <c r="A143" s="19" t="s">
        <v>348</v>
      </c>
      <c r="B143" s="21" t="s">
        <v>347</v>
      </c>
      <c r="C143" s="19" t="s">
        <v>21</v>
      </c>
      <c r="D143" s="19" t="s">
        <v>508</v>
      </c>
      <c r="E143" s="20" t="s">
        <v>34</v>
      </c>
      <c r="F143" s="21">
        <v>10.99</v>
      </c>
      <c r="G143" s="22">
        <v>35.32</v>
      </c>
      <c r="H143" s="22">
        <f t="shared" si="68"/>
        <v>26.81</v>
      </c>
      <c r="I143" s="22">
        <f t="shared" si="68"/>
        <v>21.68</v>
      </c>
      <c r="J143" s="22">
        <f t="shared" si="63"/>
        <v>48.49</v>
      </c>
      <c r="K143" s="22">
        <f t="shared" si="64"/>
        <v>294.64</v>
      </c>
      <c r="L143" s="22">
        <f t="shared" si="65"/>
        <v>238.26</v>
      </c>
      <c r="M143" s="22">
        <f t="shared" si="66"/>
        <v>532.91</v>
      </c>
      <c r="N143" s="15"/>
      <c r="O143" s="12">
        <f t="shared" si="69"/>
        <v>532.9</v>
      </c>
      <c r="S143" s="6">
        <v>24.41</v>
      </c>
      <c r="T143" s="6">
        <v>19.739999999999998</v>
      </c>
    </row>
    <row r="144" spans="1:20" ht="39" customHeight="1" x14ac:dyDescent="0.2">
      <c r="A144" s="19" t="s">
        <v>350</v>
      </c>
      <c r="B144" s="21" t="s">
        <v>349</v>
      </c>
      <c r="C144" s="19" t="s">
        <v>21</v>
      </c>
      <c r="D144" s="19" t="s">
        <v>509</v>
      </c>
      <c r="E144" s="20" t="s">
        <v>34</v>
      </c>
      <c r="F144" s="21">
        <v>5.81</v>
      </c>
      <c r="G144" s="22">
        <v>27.23</v>
      </c>
      <c r="H144" s="22">
        <f t="shared" si="68"/>
        <v>13.26</v>
      </c>
      <c r="I144" s="22">
        <f t="shared" si="68"/>
        <v>24.12</v>
      </c>
      <c r="J144" s="22">
        <f t="shared" si="63"/>
        <v>37.380000000000003</v>
      </c>
      <c r="K144" s="22">
        <f t="shared" si="64"/>
        <v>77.040000000000006</v>
      </c>
      <c r="L144" s="22">
        <f t="shared" si="65"/>
        <v>140.13999999999999</v>
      </c>
      <c r="M144" s="22">
        <f t="shared" si="66"/>
        <v>217.18</v>
      </c>
      <c r="N144" s="15"/>
      <c r="O144" s="12">
        <f t="shared" si="69"/>
        <v>217.18</v>
      </c>
      <c r="S144" s="6">
        <v>12.07</v>
      </c>
      <c r="T144" s="6">
        <v>21.96</v>
      </c>
    </row>
    <row r="145" spans="1:20" ht="39" customHeight="1" x14ac:dyDescent="0.2">
      <c r="A145" s="19" t="s">
        <v>352</v>
      </c>
      <c r="B145" s="21" t="s">
        <v>351</v>
      </c>
      <c r="C145" s="19" t="s">
        <v>21</v>
      </c>
      <c r="D145" s="19" t="s">
        <v>510</v>
      </c>
      <c r="E145" s="20" t="s">
        <v>28</v>
      </c>
      <c r="F145" s="21">
        <v>1</v>
      </c>
      <c r="G145" s="22">
        <v>11.07</v>
      </c>
      <c r="H145" s="22">
        <f t="shared" si="68"/>
        <v>9.25</v>
      </c>
      <c r="I145" s="22">
        <f t="shared" si="68"/>
        <v>5.94</v>
      </c>
      <c r="J145" s="22">
        <f t="shared" si="63"/>
        <v>15.19</v>
      </c>
      <c r="K145" s="22">
        <f t="shared" si="64"/>
        <v>9.25</v>
      </c>
      <c r="L145" s="22">
        <f t="shared" si="65"/>
        <v>5.94</v>
      </c>
      <c r="M145" s="22">
        <f t="shared" si="66"/>
        <v>15.19</v>
      </c>
      <c r="N145" s="15"/>
      <c r="O145" s="12">
        <f t="shared" si="69"/>
        <v>15.190000000000001</v>
      </c>
      <c r="S145" s="6">
        <v>8.42</v>
      </c>
      <c r="T145" s="6">
        <v>5.41</v>
      </c>
    </row>
    <row r="146" spans="1:20" ht="39" customHeight="1" x14ac:dyDescent="0.2">
      <c r="A146" s="19" t="s">
        <v>354</v>
      </c>
      <c r="B146" s="21" t="s">
        <v>353</v>
      </c>
      <c r="C146" s="19" t="s">
        <v>21</v>
      </c>
      <c r="D146" s="19" t="s">
        <v>511</v>
      </c>
      <c r="E146" s="20" t="s">
        <v>28</v>
      </c>
      <c r="F146" s="21">
        <v>3</v>
      </c>
      <c r="G146" s="22">
        <v>13.04</v>
      </c>
      <c r="H146" s="22">
        <f t="shared" si="68"/>
        <v>10.72</v>
      </c>
      <c r="I146" s="22">
        <f t="shared" si="68"/>
        <v>7.18</v>
      </c>
      <c r="J146" s="22">
        <f t="shared" si="63"/>
        <v>17.899999999999999</v>
      </c>
      <c r="K146" s="22">
        <f t="shared" si="64"/>
        <v>32.159999999999997</v>
      </c>
      <c r="L146" s="22">
        <f t="shared" si="65"/>
        <v>21.54</v>
      </c>
      <c r="M146" s="22">
        <f t="shared" si="66"/>
        <v>53.7</v>
      </c>
      <c r="N146" s="15"/>
      <c r="O146" s="12">
        <f t="shared" si="69"/>
        <v>53.699999999999996</v>
      </c>
      <c r="S146" s="6">
        <v>9.76</v>
      </c>
      <c r="T146" s="6">
        <v>6.54</v>
      </c>
    </row>
    <row r="147" spans="1:20" ht="39" customHeight="1" x14ac:dyDescent="0.2">
      <c r="A147" s="19" t="s">
        <v>356</v>
      </c>
      <c r="B147" s="21" t="s">
        <v>355</v>
      </c>
      <c r="C147" s="19" t="s">
        <v>21</v>
      </c>
      <c r="D147" s="19" t="s">
        <v>512</v>
      </c>
      <c r="E147" s="20" t="s">
        <v>28</v>
      </c>
      <c r="F147" s="21">
        <v>6</v>
      </c>
      <c r="G147" s="22">
        <v>19.54</v>
      </c>
      <c r="H147" s="22">
        <f t="shared" si="68"/>
        <v>14.3</v>
      </c>
      <c r="I147" s="22">
        <f t="shared" si="68"/>
        <v>12.52</v>
      </c>
      <c r="J147" s="22">
        <f t="shared" si="63"/>
        <v>26.82</v>
      </c>
      <c r="K147" s="22">
        <f t="shared" si="64"/>
        <v>85.8</v>
      </c>
      <c r="L147" s="22">
        <f t="shared" si="65"/>
        <v>75.12</v>
      </c>
      <c r="M147" s="22">
        <f t="shared" si="66"/>
        <v>160.91999999999999</v>
      </c>
      <c r="N147" s="15"/>
      <c r="O147" s="12">
        <f t="shared" si="69"/>
        <v>160.92000000000002</v>
      </c>
      <c r="S147" s="6">
        <v>13.02</v>
      </c>
      <c r="T147" s="6">
        <v>11.4</v>
      </c>
    </row>
    <row r="148" spans="1:20" ht="39" customHeight="1" x14ac:dyDescent="0.2">
      <c r="A148" s="19" t="s">
        <v>358</v>
      </c>
      <c r="B148" s="21" t="s">
        <v>357</v>
      </c>
      <c r="C148" s="19" t="s">
        <v>21</v>
      </c>
      <c r="D148" s="19" t="s">
        <v>513</v>
      </c>
      <c r="E148" s="20" t="s">
        <v>28</v>
      </c>
      <c r="F148" s="21">
        <v>3</v>
      </c>
      <c r="G148" s="22">
        <v>26.17</v>
      </c>
      <c r="H148" s="22">
        <f t="shared" si="68"/>
        <v>15.15</v>
      </c>
      <c r="I148" s="22">
        <f t="shared" si="68"/>
        <v>20.78</v>
      </c>
      <c r="J148" s="22">
        <f t="shared" si="63"/>
        <v>35.93</v>
      </c>
      <c r="K148" s="22">
        <f t="shared" si="64"/>
        <v>45.45</v>
      </c>
      <c r="L148" s="22">
        <f t="shared" si="65"/>
        <v>62.34</v>
      </c>
      <c r="M148" s="22">
        <f t="shared" si="66"/>
        <v>107.79</v>
      </c>
      <c r="N148" s="15"/>
      <c r="O148" s="12">
        <f t="shared" si="69"/>
        <v>107.79</v>
      </c>
      <c r="S148" s="6">
        <v>13.79</v>
      </c>
      <c r="T148" s="6">
        <v>18.920000000000002</v>
      </c>
    </row>
    <row r="149" spans="1:20" ht="39" customHeight="1" x14ac:dyDescent="0.2">
      <c r="A149" s="19" t="s">
        <v>360</v>
      </c>
      <c r="B149" s="21" t="s">
        <v>359</v>
      </c>
      <c r="C149" s="19" t="s">
        <v>21</v>
      </c>
      <c r="D149" s="19" t="s">
        <v>514</v>
      </c>
      <c r="E149" s="20" t="s">
        <v>28</v>
      </c>
      <c r="F149" s="21">
        <v>1</v>
      </c>
      <c r="G149" s="22">
        <v>21.01</v>
      </c>
      <c r="H149" s="22">
        <f t="shared" si="68"/>
        <v>13.15</v>
      </c>
      <c r="I149" s="22">
        <f t="shared" si="68"/>
        <v>15.69</v>
      </c>
      <c r="J149" s="22">
        <f t="shared" si="63"/>
        <v>28.84</v>
      </c>
      <c r="K149" s="22">
        <f t="shared" si="64"/>
        <v>13.15</v>
      </c>
      <c r="L149" s="22">
        <f t="shared" si="65"/>
        <v>15.69</v>
      </c>
      <c r="M149" s="22">
        <f t="shared" si="66"/>
        <v>28.84</v>
      </c>
      <c r="N149" s="15"/>
      <c r="O149" s="12">
        <f t="shared" si="69"/>
        <v>28.84</v>
      </c>
      <c r="S149" s="6">
        <v>11.97</v>
      </c>
      <c r="T149" s="6">
        <v>14.29</v>
      </c>
    </row>
    <row r="150" spans="1:20" ht="39" customHeight="1" x14ac:dyDescent="0.2">
      <c r="A150" s="19" t="s">
        <v>362</v>
      </c>
      <c r="B150" s="21" t="s">
        <v>361</v>
      </c>
      <c r="C150" s="19" t="s">
        <v>21</v>
      </c>
      <c r="D150" s="19" t="s">
        <v>515</v>
      </c>
      <c r="E150" s="20" t="s">
        <v>28</v>
      </c>
      <c r="F150" s="21">
        <v>4</v>
      </c>
      <c r="G150" s="22">
        <v>13.59</v>
      </c>
      <c r="H150" s="22">
        <f t="shared" si="68"/>
        <v>7.75</v>
      </c>
      <c r="I150" s="22">
        <f t="shared" si="68"/>
        <v>10.9</v>
      </c>
      <c r="J150" s="22">
        <f t="shared" si="63"/>
        <v>18.649999999999999</v>
      </c>
      <c r="K150" s="22">
        <f t="shared" si="64"/>
        <v>31</v>
      </c>
      <c r="L150" s="22">
        <f t="shared" si="65"/>
        <v>43.6</v>
      </c>
      <c r="M150" s="22">
        <f t="shared" si="66"/>
        <v>74.599999999999994</v>
      </c>
      <c r="N150" s="15"/>
      <c r="O150" s="12">
        <f t="shared" si="69"/>
        <v>74.599999999999994</v>
      </c>
      <c r="S150" s="6">
        <v>7.06</v>
      </c>
      <c r="T150" s="6">
        <v>9.92</v>
      </c>
    </row>
    <row r="151" spans="1:20" ht="30" customHeight="1" x14ac:dyDescent="0.2">
      <c r="A151" s="19" t="s">
        <v>531</v>
      </c>
      <c r="B151" s="21"/>
      <c r="C151" s="19" t="s">
        <v>535</v>
      </c>
      <c r="D151" s="19" t="s">
        <v>534</v>
      </c>
      <c r="E151" s="20" t="s">
        <v>28</v>
      </c>
      <c r="F151" s="21">
        <v>5</v>
      </c>
      <c r="G151" s="22">
        <v>14.27</v>
      </c>
      <c r="H151" s="22">
        <f t="shared" si="68"/>
        <v>35.69</v>
      </c>
      <c r="I151" s="22">
        <f t="shared" si="68"/>
        <v>89.24</v>
      </c>
      <c r="J151" s="22">
        <f t="shared" si="63"/>
        <v>124.93</v>
      </c>
      <c r="K151" s="22">
        <f t="shared" si="64"/>
        <v>178.45</v>
      </c>
      <c r="L151" s="22">
        <f t="shared" si="65"/>
        <v>446.2</v>
      </c>
      <c r="M151" s="22">
        <f t="shared" si="66"/>
        <v>624.65</v>
      </c>
      <c r="N151" s="15"/>
      <c r="O151" s="12">
        <f t="shared" si="69"/>
        <v>624.65</v>
      </c>
      <c r="S151" s="6">
        <f>T151*0.4</f>
        <v>32.5</v>
      </c>
      <c r="T151" s="6">
        <f>65*1.25</f>
        <v>81.25</v>
      </c>
    </row>
    <row r="152" spans="1:20" ht="39" customHeight="1" x14ac:dyDescent="0.2">
      <c r="A152" s="19" t="s">
        <v>531</v>
      </c>
      <c r="B152" s="21" t="s">
        <v>363</v>
      </c>
      <c r="C152" s="19" t="s">
        <v>21</v>
      </c>
      <c r="D152" s="19" t="s">
        <v>467</v>
      </c>
      <c r="E152" s="20" t="s">
        <v>28</v>
      </c>
      <c r="F152" s="21">
        <v>2</v>
      </c>
      <c r="G152" s="22">
        <v>14.27</v>
      </c>
      <c r="H152" s="22">
        <f t="shared" si="68"/>
        <v>11.98</v>
      </c>
      <c r="I152" s="22">
        <f t="shared" si="68"/>
        <v>7.6</v>
      </c>
      <c r="J152" s="22">
        <f t="shared" si="63"/>
        <v>19.579999999999998</v>
      </c>
      <c r="K152" s="22">
        <f t="shared" si="64"/>
        <v>23.96</v>
      </c>
      <c r="L152" s="22">
        <f t="shared" si="65"/>
        <v>15.2</v>
      </c>
      <c r="M152" s="22">
        <f t="shared" si="66"/>
        <v>39.159999999999997</v>
      </c>
      <c r="N152" s="15"/>
      <c r="O152" s="12">
        <f t="shared" si="69"/>
        <v>39.159999999999997</v>
      </c>
      <c r="S152" s="6">
        <v>10.91</v>
      </c>
      <c r="T152" s="6">
        <v>6.92</v>
      </c>
    </row>
    <row r="153" spans="1:20" ht="24" customHeight="1" x14ac:dyDescent="0.2">
      <c r="A153" s="3" t="s">
        <v>364</v>
      </c>
      <c r="B153" s="3"/>
      <c r="C153" s="3"/>
      <c r="D153" s="3" t="s">
        <v>365</v>
      </c>
      <c r="E153" s="3"/>
      <c r="F153" s="4"/>
      <c r="G153" s="3"/>
      <c r="H153" s="3"/>
      <c r="I153" s="3"/>
      <c r="J153" s="3"/>
      <c r="K153" s="3"/>
      <c r="L153" s="3"/>
      <c r="M153" s="5">
        <f>ROUND(SUM(M154:M160),2)</f>
        <v>2418.12</v>
      </c>
      <c r="N153" s="14">
        <f>M153/$M$198</f>
        <v>4.9573342919497446E-3</v>
      </c>
      <c r="O153" s="12"/>
      <c r="S153" s="3"/>
      <c r="T153" s="3"/>
    </row>
    <row r="154" spans="1:20" ht="40.5" customHeight="1" x14ac:dyDescent="0.2">
      <c r="A154" s="19" t="s">
        <v>366</v>
      </c>
      <c r="B154" s="21" t="s">
        <v>367</v>
      </c>
      <c r="C154" s="19" t="s">
        <v>16</v>
      </c>
      <c r="D154" s="19" t="s">
        <v>464</v>
      </c>
      <c r="E154" s="20" t="s">
        <v>37</v>
      </c>
      <c r="F154" s="21">
        <v>12</v>
      </c>
      <c r="G154" s="22">
        <v>70.56</v>
      </c>
      <c r="H154" s="22">
        <f t="shared" ref="H154:I160" si="70">ROUND(S154*(1+$S$4/100),2)</f>
        <v>96.87</v>
      </c>
      <c r="I154" s="22">
        <f t="shared" si="70"/>
        <v>0</v>
      </c>
      <c r="J154" s="22">
        <f t="shared" ref="J154:J160" si="71">ROUND((H154+I154),2)</f>
        <v>96.87</v>
      </c>
      <c r="K154" s="22">
        <f t="shared" ref="K154:K160" si="72">ROUND(F154*H154,2)</f>
        <v>1162.44</v>
      </c>
      <c r="L154" s="22">
        <f t="shared" ref="L154:L160" si="73">ROUND(F154*I154,2)</f>
        <v>0</v>
      </c>
      <c r="M154" s="22">
        <f t="shared" ref="M154:M160" si="74">ROUND((F154*J154),2)</f>
        <v>1162.44</v>
      </c>
      <c r="N154" s="15"/>
      <c r="O154" s="12">
        <f t="shared" si="69"/>
        <v>1162.44</v>
      </c>
      <c r="S154" s="6">
        <v>88.2</v>
      </c>
      <c r="T154" s="6">
        <v>0</v>
      </c>
    </row>
    <row r="155" spans="1:20" ht="24" customHeight="1" x14ac:dyDescent="0.2">
      <c r="A155" s="19" t="s">
        <v>368</v>
      </c>
      <c r="B155" s="21" t="s">
        <v>369</v>
      </c>
      <c r="C155" s="19" t="s">
        <v>16</v>
      </c>
      <c r="D155" s="19" t="s">
        <v>465</v>
      </c>
      <c r="E155" s="20" t="s">
        <v>18</v>
      </c>
      <c r="F155" s="21">
        <v>10.1</v>
      </c>
      <c r="G155" s="22">
        <v>27.37</v>
      </c>
      <c r="H155" s="22">
        <f t="shared" si="70"/>
        <v>37.56</v>
      </c>
      <c r="I155" s="22">
        <f t="shared" si="70"/>
        <v>0</v>
      </c>
      <c r="J155" s="22">
        <f t="shared" si="71"/>
        <v>37.56</v>
      </c>
      <c r="K155" s="22">
        <f t="shared" si="72"/>
        <v>379.36</v>
      </c>
      <c r="L155" s="22">
        <f t="shared" si="73"/>
        <v>0</v>
      </c>
      <c r="M155" s="22">
        <f t="shared" si="74"/>
        <v>379.36</v>
      </c>
      <c r="N155" s="15"/>
      <c r="O155" s="12">
        <f t="shared" si="69"/>
        <v>379.36</v>
      </c>
      <c r="S155" s="6">
        <v>34.200000000000003</v>
      </c>
      <c r="T155" s="6">
        <v>0</v>
      </c>
    </row>
    <row r="156" spans="1:20" ht="26.1" customHeight="1" x14ac:dyDescent="0.2">
      <c r="A156" s="19" t="s">
        <v>370</v>
      </c>
      <c r="B156" s="21" t="s">
        <v>371</v>
      </c>
      <c r="C156" s="19" t="s">
        <v>21</v>
      </c>
      <c r="D156" s="19" t="s">
        <v>525</v>
      </c>
      <c r="E156" s="20" t="s">
        <v>28</v>
      </c>
      <c r="F156" s="21">
        <v>4</v>
      </c>
      <c r="G156" s="22">
        <v>14.51</v>
      </c>
      <c r="H156" s="22">
        <f t="shared" si="70"/>
        <v>14.29</v>
      </c>
      <c r="I156" s="22">
        <f t="shared" si="70"/>
        <v>5.62</v>
      </c>
      <c r="J156" s="22">
        <f t="shared" si="71"/>
        <v>19.91</v>
      </c>
      <c r="K156" s="22">
        <f t="shared" si="72"/>
        <v>57.16</v>
      </c>
      <c r="L156" s="22">
        <f t="shared" si="73"/>
        <v>22.48</v>
      </c>
      <c r="M156" s="22">
        <f t="shared" si="74"/>
        <v>79.64</v>
      </c>
      <c r="N156" s="15"/>
      <c r="O156" s="12">
        <f t="shared" si="69"/>
        <v>79.64</v>
      </c>
      <c r="S156" s="6">
        <v>13.01</v>
      </c>
      <c r="T156" s="6">
        <v>5.12</v>
      </c>
    </row>
    <row r="157" spans="1:20" ht="30" customHeight="1" x14ac:dyDescent="0.2">
      <c r="A157" s="19" t="s">
        <v>372</v>
      </c>
      <c r="B157" s="21" t="s">
        <v>373</v>
      </c>
      <c r="C157" s="19" t="s">
        <v>21</v>
      </c>
      <c r="D157" s="19" t="s">
        <v>466</v>
      </c>
      <c r="E157" s="20" t="s">
        <v>28</v>
      </c>
      <c r="F157" s="21">
        <v>2</v>
      </c>
      <c r="G157" s="22">
        <v>14.06</v>
      </c>
      <c r="H157" s="22">
        <f t="shared" si="70"/>
        <v>28.25</v>
      </c>
      <c r="I157" s="22">
        <f t="shared" si="70"/>
        <v>5.17</v>
      </c>
      <c r="J157" s="22">
        <f t="shared" si="71"/>
        <v>33.42</v>
      </c>
      <c r="K157" s="22">
        <f t="shared" si="72"/>
        <v>56.5</v>
      </c>
      <c r="L157" s="22">
        <f t="shared" si="73"/>
        <v>10.34</v>
      </c>
      <c r="M157" s="22">
        <f t="shared" si="74"/>
        <v>66.84</v>
      </c>
      <c r="N157" s="15"/>
      <c r="O157" s="12">
        <f t="shared" si="69"/>
        <v>66.84</v>
      </c>
      <c r="S157" s="6">
        <f>12.86*2</f>
        <v>25.72</v>
      </c>
      <c r="T157" s="6">
        <v>4.71</v>
      </c>
    </row>
    <row r="158" spans="1:20" ht="26.1" customHeight="1" x14ac:dyDescent="0.2">
      <c r="A158" s="19" t="s">
        <v>374</v>
      </c>
      <c r="B158" s="21" t="s">
        <v>375</v>
      </c>
      <c r="C158" s="19" t="s">
        <v>21</v>
      </c>
      <c r="D158" s="19" t="s">
        <v>543</v>
      </c>
      <c r="E158" s="20" t="s">
        <v>18</v>
      </c>
      <c r="F158" s="21">
        <v>6.75</v>
      </c>
      <c r="G158" s="22">
        <v>9.11</v>
      </c>
      <c r="H158" s="22">
        <f t="shared" si="70"/>
        <v>8.75</v>
      </c>
      <c r="I158" s="22">
        <f t="shared" si="70"/>
        <v>3.75</v>
      </c>
      <c r="J158" s="22">
        <f t="shared" si="71"/>
        <v>12.5</v>
      </c>
      <c r="K158" s="22">
        <f t="shared" si="72"/>
        <v>59.06</v>
      </c>
      <c r="L158" s="22">
        <f t="shared" si="73"/>
        <v>25.31</v>
      </c>
      <c r="M158" s="22">
        <f t="shared" si="74"/>
        <v>84.38</v>
      </c>
      <c r="N158" s="15"/>
      <c r="O158" s="12">
        <f t="shared" si="69"/>
        <v>84.37</v>
      </c>
      <c r="S158" s="6">
        <v>7.97</v>
      </c>
      <c r="T158" s="6">
        <v>3.41</v>
      </c>
    </row>
    <row r="159" spans="1:20" ht="24" customHeight="1" x14ac:dyDescent="0.2">
      <c r="A159" s="19" t="s">
        <v>376</v>
      </c>
      <c r="B159" s="21" t="s">
        <v>377</v>
      </c>
      <c r="C159" s="19" t="s">
        <v>16</v>
      </c>
      <c r="D159" s="19" t="s">
        <v>544</v>
      </c>
      <c r="E159" s="58" t="s">
        <v>545</v>
      </c>
      <c r="F159" s="21">
        <v>1</v>
      </c>
      <c r="G159" s="22">
        <v>27.37</v>
      </c>
      <c r="H159" s="22">
        <f t="shared" si="70"/>
        <v>329.49</v>
      </c>
      <c r="I159" s="22">
        <f t="shared" si="70"/>
        <v>0</v>
      </c>
      <c r="J159" s="22">
        <f t="shared" si="71"/>
        <v>329.49</v>
      </c>
      <c r="K159" s="22">
        <f t="shared" si="72"/>
        <v>329.49</v>
      </c>
      <c r="L159" s="22">
        <f t="shared" si="73"/>
        <v>0</v>
      </c>
      <c r="M159" s="22">
        <f t="shared" si="74"/>
        <v>329.49</v>
      </c>
      <c r="N159" s="15"/>
      <c r="O159" s="12">
        <f t="shared" si="69"/>
        <v>329.49</v>
      </c>
      <c r="S159" s="6">
        <v>300</v>
      </c>
      <c r="T159" s="6">
        <v>0</v>
      </c>
    </row>
    <row r="160" spans="1:20" ht="26.1" customHeight="1" x14ac:dyDescent="0.2">
      <c r="A160" s="19" t="s">
        <v>378</v>
      </c>
      <c r="B160" s="21" t="s">
        <v>379</v>
      </c>
      <c r="C160" s="19" t="s">
        <v>16</v>
      </c>
      <c r="D160" s="19" t="s">
        <v>380</v>
      </c>
      <c r="E160" s="20" t="s">
        <v>18</v>
      </c>
      <c r="F160" s="21">
        <v>13.4</v>
      </c>
      <c r="G160" s="22">
        <v>17.18</v>
      </c>
      <c r="H160" s="22">
        <f t="shared" si="70"/>
        <v>23.58</v>
      </c>
      <c r="I160" s="22">
        <f t="shared" si="70"/>
        <v>0</v>
      </c>
      <c r="J160" s="22">
        <f t="shared" si="71"/>
        <v>23.58</v>
      </c>
      <c r="K160" s="22">
        <f t="shared" si="72"/>
        <v>315.97000000000003</v>
      </c>
      <c r="L160" s="22">
        <f t="shared" si="73"/>
        <v>0</v>
      </c>
      <c r="M160" s="22">
        <f t="shared" si="74"/>
        <v>315.97000000000003</v>
      </c>
      <c r="N160" s="15"/>
      <c r="O160" s="12">
        <f t="shared" si="69"/>
        <v>315.97000000000003</v>
      </c>
      <c r="S160" s="6">
        <v>21.47</v>
      </c>
      <c r="T160" s="6">
        <v>0</v>
      </c>
    </row>
    <row r="161" spans="1:20" ht="24" customHeight="1" x14ac:dyDescent="0.2">
      <c r="A161" s="3" t="s">
        <v>381</v>
      </c>
      <c r="B161" s="3"/>
      <c r="C161" s="3"/>
      <c r="D161" s="3" t="s">
        <v>382</v>
      </c>
      <c r="E161" s="3"/>
      <c r="F161" s="4"/>
      <c r="G161" s="3"/>
      <c r="H161" s="3"/>
      <c r="I161" s="3"/>
      <c r="J161" s="3"/>
      <c r="K161" s="3"/>
      <c r="L161" s="3"/>
      <c r="M161" s="5">
        <f>ROUND(SUM(M162:M197),2)</f>
        <v>284806.39</v>
      </c>
      <c r="N161" s="14">
        <f>M161/$M$198</f>
        <v>0.58387527654269145</v>
      </c>
      <c r="O161" s="12"/>
      <c r="S161" s="3"/>
      <c r="T161" s="3"/>
    </row>
    <row r="162" spans="1:20" ht="40.5" customHeight="1" x14ac:dyDescent="0.2">
      <c r="A162" s="19" t="s">
        <v>383</v>
      </c>
      <c r="B162" s="21"/>
      <c r="C162" s="19" t="s">
        <v>535</v>
      </c>
      <c r="D162" s="19" t="s">
        <v>538</v>
      </c>
      <c r="E162" s="20" t="s">
        <v>34</v>
      </c>
      <c r="F162" s="21">
        <f>1.1+0.8</f>
        <v>1.9000000000000001</v>
      </c>
      <c r="G162" s="22">
        <v>168.54</v>
      </c>
      <c r="H162" s="22">
        <f t="shared" ref="H162:I177" si="75">ROUND(S162*(1+$S$4/100),2)</f>
        <v>119.85</v>
      </c>
      <c r="I162" s="22">
        <f t="shared" si="75"/>
        <v>1427.79</v>
      </c>
      <c r="J162" s="22">
        <f t="shared" ref="J162:J197" si="76">ROUND((H162+I162),2)</f>
        <v>1547.64</v>
      </c>
      <c r="K162" s="22">
        <f t="shared" ref="K162:K197" si="77">ROUND(F162*H162,2)</f>
        <v>227.72</v>
      </c>
      <c r="L162" s="22">
        <f t="shared" ref="L162:L196" si="78">ROUND(F162*I162,2)</f>
        <v>2712.8</v>
      </c>
      <c r="M162" s="22">
        <f t="shared" ref="M162:M197" si="79">ROUND((F162*J162),2)</f>
        <v>2940.52</v>
      </c>
      <c r="N162" s="15"/>
      <c r="O162" s="12">
        <f t="shared" ref="O162" si="80">K162+L162</f>
        <v>2940.52</v>
      </c>
      <c r="S162" s="6">
        <f>53.16+55.96</f>
        <v>109.12</v>
      </c>
      <c r="T162" s="6">
        <v>1300</v>
      </c>
    </row>
    <row r="163" spans="1:20" ht="26.1" customHeight="1" x14ac:dyDescent="0.2">
      <c r="A163" s="19" t="s">
        <v>384</v>
      </c>
      <c r="B163" s="21" t="s">
        <v>386</v>
      </c>
      <c r="C163" s="19" t="s">
        <v>21</v>
      </c>
      <c r="D163" s="19" t="s">
        <v>516</v>
      </c>
      <c r="E163" s="20" t="s">
        <v>34</v>
      </c>
      <c r="F163" s="21">
        <v>8</v>
      </c>
      <c r="G163" s="22">
        <v>168.54</v>
      </c>
      <c r="H163" s="22">
        <f t="shared" si="75"/>
        <v>17.52</v>
      </c>
      <c r="I163" s="22">
        <f t="shared" si="75"/>
        <v>213.86</v>
      </c>
      <c r="J163" s="22">
        <f t="shared" si="76"/>
        <v>231.38</v>
      </c>
      <c r="K163" s="22">
        <f t="shared" si="77"/>
        <v>140.16</v>
      </c>
      <c r="L163" s="22">
        <f t="shared" si="78"/>
        <v>1710.88</v>
      </c>
      <c r="M163" s="22">
        <f t="shared" si="79"/>
        <v>1851.04</v>
      </c>
      <c r="N163" s="15"/>
      <c r="O163" s="12">
        <f t="shared" si="69"/>
        <v>1851.0400000000002</v>
      </c>
      <c r="S163" s="6">
        <v>15.95</v>
      </c>
      <c r="T163" s="6">
        <v>194.72</v>
      </c>
    </row>
    <row r="164" spans="1:20" ht="26.1" customHeight="1" x14ac:dyDescent="0.2">
      <c r="A164" s="19" t="s">
        <v>385</v>
      </c>
      <c r="B164" s="21" t="s">
        <v>388</v>
      </c>
      <c r="C164" s="19" t="s">
        <v>16</v>
      </c>
      <c r="D164" s="19" t="s">
        <v>389</v>
      </c>
      <c r="E164" s="20" t="s">
        <v>34</v>
      </c>
      <c r="F164" s="21">
        <v>3.9</v>
      </c>
      <c r="G164" s="22">
        <v>157.16</v>
      </c>
      <c r="H164" s="22">
        <f t="shared" si="75"/>
        <v>25.91</v>
      </c>
      <c r="I164" s="22">
        <f t="shared" si="75"/>
        <v>189.85</v>
      </c>
      <c r="J164" s="22">
        <f t="shared" si="76"/>
        <v>215.76</v>
      </c>
      <c r="K164" s="22">
        <f t="shared" si="77"/>
        <v>101.05</v>
      </c>
      <c r="L164" s="22">
        <f>ROUND(F164*I164,2)-0.01</f>
        <v>740.41</v>
      </c>
      <c r="M164" s="22">
        <f t="shared" si="79"/>
        <v>841.46</v>
      </c>
      <c r="N164" s="15"/>
      <c r="O164" s="12">
        <f t="shared" si="69"/>
        <v>841.45999999999992</v>
      </c>
      <c r="S164" s="6">
        <v>23.59</v>
      </c>
      <c r="T164" s="6">
        <v>172.86</v>
      </c>
    </row>
    <row r="165" spans="1:20" ht="46.5" customHeight="1" x14ac:dyDescent="0.2">
      <c r="A165" s="19" t="s">
        <v>387</v>
      </c>
      <c r="B165" s="21" t="s">
        <v>391</v>
      </c>
      <c r="C165" s="19" t="s">
        <v>16</v>
      </c>
      <c r="D165" s="19" t="s">
        <v>392</v>
      </c>
      <c r="E165" s="20" t="s">
        <v>18</v>
      </c>
      <c r="F165" s="21">
        <f>3.59+3.59+47.05+56.75+11.41+9.09+64.04+8.3+25.97</f>
        <v>229.79</v>
      </c>
      <c r="G165" s="22">
        <v>131.86000000000001</v>
      </c>
      <c r="H165" s="22">
        <f t="shared" si="75"/>
        <v>48.31</v>
      </c>
      <c r="I165" s="22">
        <f t="shared" si="75"/>
        <v>132.71</v>
      </c>
      <c r="J165" s="22">
        <f t="shared" si="76"/>
        <v>181.02</v>
      </c>
      <c r="K165" s="22">
        <f t="shared" si="77"/>
        <v>11101.15</v>
      </c>
      <c r="L165" s="22">
        <f t="shared" si="78"/>
        <v>30495.43</v>
      </c>
      <c r="M165" s="22">
        <f>ROUND((F165*J165),2)-0.01</f>
        <v>41596.579999999994</v>
      </c>
      <c r="N165" s="15"/>
      <c r="O165" s="12">
        <f t="shared" si="69"/>
        <v>41596.58</v>
      </c>
      <c r="S165" s="6">
        <v>43.99</v>
      </c>
      <c r="T165" s="6">
        <v>120.83</v>
      </c>
    </row>
    <row r="166" spans="1:20" ht="24" customHeight="1" x14ac:dyDescent="0.2">
      <c r="A166" s="19" t="s">
        <v>390</v>
      </c>
      <c r="B166" s="21" t="s">
        <v>77</v>
      </c>
      <c r="C166" s="19" t="s">
        <v>16</v>
      </c>
      <c r="D166" s="19" t="s">
        <v>517</v>
      </c>
      <c r="E166" s="20" t="s">
        <v>18</v>
      </c>
      <c r="F166" s="21">
        <v>26</v>
      </c>
      <c r="G166" s="22">
        <v>11.68</v>
      </c>
      <c r="H166" s="22">
        <f t="shared" si="75"/>
        <v>13.42</v>
      </c>
      <c r="I166" s="22">
        <f t="shared" si="75"/>
        <v>2.61</v>
      </c>
      <c r="J166" s="22">
        <f t="shared" si="76"/>
        <v>16.03</v>
      </c>
      <c r="K166" s="22">
        <f t="shared" si="77"/>
        <v>348.92</v>
      </c>
      <c r="L166" s="22">
        <f t="shared" si="78"/>
        <v>67.86</v>
      </c>
      <c r="M166" s="22">
        <f t="shared" si="79"/>
        <v>416.78</v>
      </c>
      <c r="N166" s="15"/>
      <c r="O166" s="12">
        <f t="shared" si="69"/>
        <v>416.78000000000003</v>
      </c>
      <c r="S166" s="6">
        <v>12.22</v>
      </c>
      <c r="T166" s="6">
        <v>2.38</v>
      </c>
    </row>
    <row r="167" spans="1:20" ht="39" customHeight="1" x14ac:dyDescent="0.2">
      <c r="A167" s="19" t="s">
        <v>393</v>
      </c>
      <c r="B167" s="21" t="s">
        <v>395</v>
      </c>
      <c r="C167" s="19" t="s">
        <v>16</v>
      </c>
      <c r="D167" s="19" t="s">
        <v>518</v>
      </c>
      <c r="E167" s="20" t="s">
        <v>18</v>
      </c>
      <c r="F167" s="21">
        <v>13</v>
      </c>
      <c r="G167" s="22">
        <v>81.760000000000005</v>
      </c>
      <c r="H167" s="22">
        <f t="shared" si="75"/>
        <v>42.68</v>
      </c>
      <c r="I167" s="22">
        <f t="shared" si="75"/>
        <v>69.569999999999993</v>
      </c>
      <c r="J167" s="22">
        <f t="shared" si="76"/>
        <v>112.25</v>
      </c>
      <c r="K167" s="22">
        <f t="shared" si="77"/>
        <v>554.84</v>
      </c>
      <c r="L167" s="22">
        <f t="shared" si="78"/>
        <v>904.41</v>
      </c>
      <c r="M167" s="22">
        <f t="shared" si="79"/>
        <v>1459.25</v>
      </c>
      <c r="N167" s="15"/>
      <c r="O167" s="12">
        <f t="shared" si="69"/>
        <v>1459.25</v>
      </c>
      <c r="S167" s="6">
        <v>38.86</v>
      </c>
      <c r="T167" s="6">
        <v>63.34</v>
      </c>
    </row>
    <row r="168" spans="1:20" ht="24" customHeight="1" x14ac:dyDescent="0.2">
      <c r="A168" s="19" t="s">
        <v>394</v>
      </c>
      <c r="B168" s="21" t="s">
        <v>80</v>
      </c>
      <c r="C168" s="19" t="s">
        <v>16</v>
      </c>
      <c r="D168" s="19" t="s">
        <v>519</v>
      </c>
      <c r="E168" s="20" t="s">
        <v>18</v>
      </c>
      <c r="F168" s="21">
        <v>26</v>
      </c>
      <c r="G168" s="22">
        <v>20.9</v>
      </c>
      <c r="H168" s="22">
        <f t="shared" si="75"/>
        <v>15.56</v>
      </c>
      <c r="I168" s="22">
        <f t="shared" si="75"/>
        <v>13.12</v>
      </c>
      <c r="J168" s="22">
        <f t="shared" si="76"/>
        <v>28.68</v>
      </c>
      <c r="K168" s="22">
        <f t="shared" si="77"/>
        <v>404.56</v>
      </c>
      <c r="L168" s="22">
        <f t="shared" si="78"/>
        <v>341.12</v>
      </c>
      <c r="M168" s="22">
        <f t="shared" si="79"/>
        <v>745.68</v>
      </c>
      <c r="N168" s="15"/>
      <c r="O168" s="12">
        <f t="shared" si="69"/>
        <v>745.68000000000006</v>
      </c>
      <c r="S168" s="6">
        <v>14.17</v>
      </c>
      <c r="T168" s="6">
        <v>11.95</v>
      </c>
    </row>
    <row r="169" spans="1:20" ht="24" customHeight="1" x14ac:dyDescent="0.2">
      <c r="A169" s="19" t="s">
        <v>396</v>
      </c>
      <c r="B169" s="21" t="s">
        <v>83</v>
      </c>
      <c r="C169" s="19" t="s">
        <v>16</v>
      </c>
      <c r="D169" s="19" t="s">
        <v>398</v>
      </c>
      <c r="E169" s="20" t="s">
        <v>18</v>
      </c>
      <c r="F169" s="21">
        <v>26</v>
      </c>
      <c r="G169" s="22">
        <v>6.36</v>
      </c>
      <c r="H169" s="22">
        <f t="shared" si="75"/>
        <v>5.65</v>
      </c>
      <c r="I169" s="22">
        <f t="shared" si="75"/>
        <v>3.09</v>
      </c>
      <c r="J169" s="22">
        <f t="shared" si="76"/>
        <v>8.74</v>
      </c>
      <c r="K169" s="22">
        <f t="shared" si="77"/>
        <v>146.9</v>
      </c>
      <c r="L169" s="22">
        <f t="shared" si="78"/>
        <v>80.34</v>
      </c>
      <c r="M169" s="22">
        <f t="shared" si="79"/>
        <v>227.24</v>
      </c>
      <c r="N169" s="15"/>
      <c r="O169" s="12">
        <f t="shared" si="69"/>
        <v>227.24</v>
      </c>
      <c r="S169" s="6">
        <v>5.14</v>
      </c>
      <c r="T169" s="6">
        <v>2.81</v>
      </c>
    </row>
    <row r="170" spans="1:20" ht="39" customHeight="1" x14ac:dyDescent="0.2">
      <c r="A170" s="19" t="s">
        <v>397</v>
      </c>
      <c r="B170" s="21" t="s">
        <v>400</v>
      </c>
      <c r="C170" s="19" t="s">
        <v>21</v>
      </c>
      <c r="D170" s="19" t="s">
        <v>528</v>
      </c>
      <c r="E170" s="20" t="s">
        <v>18</v>
      </c>
      <c r="F170" s="21">
        <f>ROUND(((2.24+1.6)*2*2*2.2)+((3.7+2.6)*2*2.2),2)</f>
        <v>61.51</v>
      </c>
      <c r="G170" s="22">
        <v>85.38</v>
      </c>
      <c r="H170" s="22">
        <f t="shared" si="75"/>
        <v>33.659999999999997</v>
      </c>
      <c r="I170" s="22">
        <f t="shared" si="75"/>
        <v>83.55</v>
      </c>
      <c r="J170" s="22">
        <f t="shared" si="76"/>
        <v>117.21</v>
      </c>
      <c r="K170" s="22">
        <f t="shared" si="77"/>
        <v>2070.4299999999998</v>
      </c>
      <c r="L170" s="22">
        <f t="shared" si="78"/>
        <v>5139.16</v>
      </c>
      <c r="M170" s="22">
        <f t="shared" si="79"/>
        <v>7209.59</v>
      </c>
      <c r="N170" s="15"/>
      <c r="O170" s="12">
        <f t="shared" si="69"/>
        <v>7209.59</v>
      </c>
      <c r="S170" s="6">
        <v>30.65</v>
      </c>
      <c r="T170" s="6">
        <v>76.069999999999993</v>
      </c>
    </row>
    <row r="171" spans="1:20" ht="30" customHeight="1" x14ac:dyDescent="0.2">
      <c r="A171" s="19" t="s">
        <v>399</v>
      </c>
      <c r="B171" s="21" t="s">
        <v>402</v>
      </c>
      <c r="C171" s="19" t="s">
        <v>16</v>
      </c>
      <c r="D171" s="19" t="s">
        <v>557</v>
      </c>
      <c r="E171" s="20" t="s">
        <v>18</v>
      </c>
      <c r="F171" s="21">
        <v>3.6</v>
      </c>
      <c r="G171" s="22">
        <v>107.33</v>
      </c>
      <c r="H171" s="22">
        <f t="shared" si="75"/>
        <v>54.92</v>
      </c>
      <c r="I171" s="22">
        <f t="shared" si="75"/>
        <v>92.43</v>
      </c>
      <c r="J171" s="22">
        <f t="shared" si="76"/>
        <v>147.35</v>
      </c>
      <c r="K171" s="22">
        <f t="shared" si="77"/>
        <v>197.71</v>
      </c>
      <c r="L171" s="22">
        <f t="shared" si="78"/>
        <v>332.75</v>
      </c>
      <c r="M171" s="22">
        <f t="shared" si="79"/>
        <v>530.46</v>
      </c>
      <c r="N171" s="15"/>
      <c r="O171" s="12">
        <f t="shared" si="69"/>
        <v>530.46</v>
      </c>
      <c r="S171" s="6">
        <v>50</v>
      </c>
      <c r="T171" s="6">
        <v>84.16</v>
      </c>
    </row>
    <row r="172" spans="1:20" ht="26.1" customHeight="1" x14ac:dyDescent="0.2">
      <c r="A172" s="19" t="s">
        <v>401</v>
      </c>
      <c r="B172" s="21" t="s">
        <v>404</v>
      </c>
      <c r="C172" s="19" t="s">
        <v>16</v>
      </c>
      <c r="D172" s="19" t="s">
        <v>405</v>
      </c>
      <c r="E172" s="20" t="s">
        <v>18</v>
      </c>
      <c r="F172" s="21">
        <v>1600</v>
      </c>
      <c r="G172" s="22">
        <v>28.32</v>
      </c>
      <c r="H172" s="22">
        <f t="shared" si="75"/>
        <v>25.56</v>
      </c>
      <c r="I172" s="22">
        <f t="shared" si="75"/>
        <v>13.32</v>
      </c>
      <c r="J172" s="22">
        <f t="shared" si="76"/>
        <v>38.880000000000003</v>
      </c>
      <c r="K172" s="22">
        <f t="shared" si="77"/>
        <v>40896</v>
      </c>
      <c r="L172" s="22">
        <f t="shared" si="78"/>
        <v>21312</v>
      </c>
      <c r="M172" s="22">
        <f t="shared" si="79"/>
        <v>62208</v>
      </c>
      <c r="N172" s="15"/>
      <c r="O172" s="12">
        <f t="shared" si="69"/>
        <v>62208</v>
      </c>
      <c r="S172" s="6">
        <v>23.27</v>
      </c>
      <c r="T172" s="6">
        <v>12.13</v>
      </c>
    </row>
    <row r="173" spans="1:20" ht="16.5" customHeight="1" x14ac:dyDescent="0.2">
      <c r="A173" s="19" t="s">
        <v>403</v>
      </c>
      <c r="B173" s="21" t="s">
        <v>407</v>
      </c>
      <c r="C173" s="19" t="s">
        <v>21</v>
      </c>
      <c r="D173" s="19" t="s">
        <v>521</v>
      </c>
      <c r="E173" s="20" t="s">
        <v>18</v>
      </c>
      <c r="F173" s="21">
        <v>5.3</v>
      </c>
      <c r="G173" s="22">
        <v>614.22</v>
      </c>
      <c r="H173" s="22">
        <f t="shared" si="75"/>
        <v>170.54</v>
      </c>
      <c r="I173" s="22">
        <f t="shared" si="75"/>
        <v>672.7</v>
      </c>
      <c r="J173" s="22">
        <f t="shared" si="76"/>
        <v>843.24</v>
      </c>
      <c r="K173" s="22">
        <f t="shared" si="77"/>
        <v>903.86</v>
      </c>
      <c r="L173" s="22">
        <f t="shared" si="78"/>
        <v>3565.31</v>
      </c>
      <c r="M173" s="22">
        <f t="shared" si="79"/>
        <v>4469.17</v>
      </c>
      <c r="N173" s="15"/>
      <c r="O173" s="12">
        <f t="shared" si="69"/>
        <v>4469.17</v>
      </c>
      <c r="S173" s="6">
        <v>155.28</v>
      </c>
      <c r="T173" s="6">
        <v>612.49</v>
      </c>
    </row>
    <row r="174" spans="1:20" ht="27" customHeight="1" x14ac:dyDescent="0.2">
      <c r="A174" s="19" t="s">
        <v>406</v>
      </c>
      <c r="B174" s="21" t="s">
        <v>409</v>
      </c>
      <c r="C174" s="19" t="s">
        <v>16</v>
      </c>
      <c r="D174" s="19" t="s">
        <v>541</v>
      </c>
      <c r="E174" s="20" t="s">
        <v>18</v>
      </c>
      <c r="F174" s="21">
        <f>((1.45+4.99+3.13+3.01)/2+0.65+0.1)*2+1*0.5*2</f>
        <v>15.08</v>
      </c>
      <c r="G174" s="22">
        <v>1021.52</v>
      </c>
      <c r="H174" s="22">
        <f t="shared" si="75"/>
        <v>93.49</v>
      </c>
      <c r="I174" s="22">
        <f t="shared" si="75"/>
        <v>1308.93</v>
      </c>
      <c r="J174" s="22">
        <f t="shared" si="76"/>
        <v>1402.42</v>
      </c>
      <c r="K174" s="22">
        <f t="shared" si="77"/>
        <v>1409.83</v>
      </c>
      <c r="L174" s="22">
        <f t="shared" si="78"/>
        <v>19738.66</v>
      </c>
      <c r="M174" s="22">
        <f t="shared" si="79"/>
        <v>21148.49</v>
      </c>
      <c r="N174" s="15"/>
      <c r="O174" s="12">
        <f t="shared" si="69"/>
        <v>21148.489999999998</v>
      </c>
      <c r="S174" s="6">
        <v>85.12</v>
      </c>
      <c r="T174" s="6">
        <v>1191.78</v>
      </c>
    </row>
    <row r="175" spans="1:20" ht="26.1" customHeight="1" x14ac:dyDescent="0.2">
      <c r="A175" s="19" t="s">
        <v>408</v>
      </c>
      <c r="B175" s="21" t="s">
        <v>411</v>
      </c>
      <c r="C175" s="19" t="s">
        <v>16</v>
      </c>
      <c r="D175" s="19" t="s">
        <v>540</v>
      </c>
      <c r="E175" s="20" t="s">
        <v>18</v>
      </c>
      <c r="F175" s="21">
        <f>ROUND(1.73*0.6+2.5*0.6,2)</f>
        <v>2.54</v>
      </c>
      <c r="G175" s="22">
        <v>840.17</v>
      </c>
      <c r="H175" s="22">
        <f t="shared" si="75"/>
        <v>98.37</v>
      </c>
      <c r="I175" s="22">
        <f t="shared" si="75"/>
        <v>1055.07</v>
      </c>
      <c r="J175" s="22">
        <f t="shared" si="76"/>
        <v>1153.44</v>
      </c>
      <c r="K175" s="22">
        <f t="shared" si="77"/>
        <v>249.86</v>
      </c>
      <c r="L175" s="22">
        <f t="shared" si="78"/>
        <v>2679.88</v>
      </c>
      <c r="M175" s="22">
        <f t="shared" si="79"/>
        <v>2929.74</v>
      </c>
      <c r="N175" s="15"/>
      <c r="O175" s="12">
        <f t="shared" si="69"/>
        <v>2929.7400000000002</v>
      </c>
      <c r="S175" s="6">
        <v>89.57</v>
      </c>
      <c r="T175" s="6">
        <v>960.64</v>
      </c>
    </row>
    <row r="176" spans="1:20" ht="32.25" customHeight="1" x14ac:dyDescent="0.2">
      <c r="A176" s="19" t="s">
        <v>410</v>
      </c>
      <c r="B176" s="21" t="s">
        <v>413</v>
      </c>
      <c r="C176" s="19" t="s">
        <v>16</v>
      </c>
      <c r="D176" s="19" t="s">
        <v>522</v>
      </c>
      <c r="E176" s="20" t="s">
        <v>28</v>
      </c>
      <c r="F176" s="21">
        <v>2</v>
      </c>
      <c r="G176" s="22">
        <v>132.63999999999999</v>
      </c>
      <c r="H176" s="22">
        <f t="shared" si="75"/>
        <v>29.75</v>
      </c>
      <c r="I176" s="22">
        <f t="shared" si="75"/>
        <v>152.35</v>
      </c>
      <c r="J176" s="22">
        <f t="shared" si="76"/>
        <v>182.1</v>
      </c>
      <c r="K176" s="22">
        <f t="shared" si="77"/>
        <v>59.5</v>
      </c>
      <c r="L176" s="22">
        <f t="shared" si="78"/>
        <v>304.7</v>
      </c>
      <c r="M176" s="22">
        <f t="shared" si="79"/>
        <v>364.2</v>
      </c>
      <c r="N176" s="15"/>
      <c r="O176" s="12">
        <f t="shared" si="69"/>
        <v>364.2</v>
      </c>
      <c r="S176" s="6">
        <v>27.09</v>
      </c>
      <c r="T176" s="6">
        <v>138.71</v>
      </c>
    </row>
    <row r="177" spans="1:20" ht="42" customHeight="1" x14ac:dyDescent="0.2">
      <c r="A177" s="19" t="s">
        <v>412</v>
      </c>
      <c r="B177" s="21" t="s">
        <v>415</v>
      </c>
      <c r="C177" s="19" t="s">
        <v>16</v>
      </c>
      <c r="D177" s="19" t="s">
        <v>524</v>
      </c>
      <c r="E177" s="20" t="s">
        <v>28</v>
      </c>
      <c r="F177" s="21">
        <v>2</v>
      </c>
      <c r="G177" s="22">
        <v>159.81</v>
      </c>
      <c r="H177" s="22">
        <f t="shared" si="75"/>
        <v>83.76</v>
      </c>
      <c r="I177" s="22">
        <f t="shared" si="75"/>
        <v>135.63999999999999</v>
      </c>
      <c r="J177" s="22">
        <f t="shared" si="76"/>
        <v>219.4</v>
      </c>
      <c r="K177" s="22">
        <f t="shared" si="77"/>
        <v>167.52</v>
      </c>
      <c r="L177" s="22">
        <f t="shared" si="78"/>
        <v>271.27999999999997</v>
      </c>
      <c r="M177" s="22">
        <f t="shared" si="79"/>
        <v>438.8</v>
      </c>
      <c r="N177" s="15"/>
      <c r="O177" s="12">
        <f t="shared" si="69"/>
        <v>438.79999999999995</v>
      </c>
      <c r="S177" s="6">
        <v>76.260000000000005</v>
      </c>
      <c r="T177" s="6">
        <v>123.5</v>
      </c>
    </row>
    <row r="178" spans="1:20" ht="26.1" customHeight="1" x14ac:dyDescent="0.2">
      <c r="A178" s="19" t="s">
        <v>414</v>
      </c>
      <c r="B178" s="21" t="s">
        <v>417</v>
      </c>
      <c r="C178" s="19" t="s">
        <v>16</v>
      </c>
      <c r="D178" s="19" t="s">
        <v>526</v>
      </c>
      <c r="E178" s="20" t="s">
        <v>28</v>
      </c>
      <c r="F178" s="21">
        <v>2</v>
      </c>
      <c r="G178" s="22">
        <v>1376.81</v>
      </c>
      <c r="H178" s="22">
        <f t="shared" ref="H178:I197" si="81">ROUND(S178*(1+$S$4/100),2)</f>
        <v>71.64</v>
      </c>
      <c r="I178" s="22">
        <f t="shared" si="81"/>
        <v>753.71</v>
      </c>
      <c r="J178" s="22">
        <f t="shared" si="76"/>
        <v>825.35</v>
      </c>
      <c r="K178" s="22">
        <f t="shared" si="77"/>
        <v>143.28</v>
      </c>
      <c r="L178" s="22">
        <f t="shared" si="78"/>
        <v>1507.42</v>
      </c>
      <c r="M178" s="22">
        <f t="shared" si="79"/>
        <v>1650.7</v>
      </c>
      <c r="N178" s="15"/>
      <c r="O178" s="12">
        <f t="shared" si="69"/>
        <v>1650.7</v>
      </c>
      <c r="S178" s="6">
        <v>65.23</v>
      </c>
      <c r="T178" s="6">
        <f>549*1.25</f>
        <v>686.25</v>
      </c>
    </row>
    <row r="179" spans="1:20" ht="26.1" customHeight="1" x14ac:dyDescent="0.2">
      <c r="A179" s="19" t="s">
        <v>416</v>
      </c>
      <c r="B179" s="21" t="s">
        <v>420</v>
      </c>
      <c r="C179" s="19" t="s">
        <v>21</v>
      </c>
      <c r="D179" s="19" t="s">
        <v>520</v>
      </c>
      <c r="E179" s="20" t="s">
        <v>28</v>
      </c>
      <c r="F179" s="21">
        <v>2</v>
      </c>
      <c r="G179" s="22">
        <v>47.33</v>
      </c>
      <c r="H179" s="22">
        <f t="shared" si="81"/>
        <v>6.11</v>
      </c>
      <c r="I179" s="22">
        <f t="shared" si="81"/>
        <v>58.87</v>
      </c>
      <c r="J179" s="22">
        <f t="shared" si="76"/>
        <v>64.98</v>
      </c>
      <c r="K179" s="22">
        <f t="shared" si="77"/>
        <v>12.22</v>
      </c>
      <c r="L179" s="22">
        <f t="shared" si="78"/>
        <v>117.74</v>
      </c>
      <c r="M179" s="22">
        <f t="shared" si="79"/>
        <v>129.96</v>
      </c>
      <c r="N179" s="15"/>
      <c r="O179" s="12">
        <f t="shared" si="69"/>
        <v>129.96</v>
      </c>
      <c r="S179" s="6">
        <v>5.56</v>
      </c>
      <c r="T179" s="6">
        <v>53.6</v>
      </c>
    </row>
    <row r="180" spans="1:20" ht="24" customHeight="1" x14ac:dyDescent="0.2">
      <c r="A180" s="19" t="s">
        <v>418</v>
      </c>
      <c r="B180" s="21" t="s">
        <v>422</v>
      </c>
      <c r="C180" s="19" t="s">
        <v>16</v>
      </c>
      <c r="D180" s="19" t="s">
        <v>423</v>
      </c>
      <c r="E180" s="20" t="s">
        <v>28</v>
      </c>
      <c r="F180" s="21">
        <v>2</v>
      </c>
      <c r="G180" s="22">
        <v>84.08</v>
      </c>
      <c r="H180" s="22">
        <f t="shared" si="81"/>
        <v>7.37</v>
      </c>
      <c r="I180" s="22">
        <f t="shared" si="81"/>
        <v>108.06</v>
      </c>
      <c r="J180" s="22">
        <f t="shared" si="76"/>
        <v>115.43</v>
      </c>
      <c r="K180" s="22">
        <f t="shared" si="77"/>
        <v>14.74</v>
      </c>
      <c r="L180" s="22">
        <f t="shared" si="78"/>
        <v>216.12</v>
      </c>
      <c r="M180" s="22">
        <f t="shared" si="79"/>
        <v>230.86</v>
      </c>
      <c r="N180" s="15"/>
      <c r="O180" s="12">
        <f t="shared" si="69"/>
        <v>230.86</v>
      </c>
      <c r="S180" s="6">
        <v>6.71</v>
      </c>
      <c r="T180" s="6">
        <v>98.39</v>
      </c>
    </row>
    <row r="181" spans="1:20" ht="24" customHeight="1" x14ac:dyDescent="0.2">
      <c r="A181" s="19" t="s">
        <v>419</v>
      </c>
      <c r="B181" s="21" t="s">
        <v>425</v>
      </c>
      <c r="C181" s="19" t="s">
        <v>16</v>
      </c>
      <c r="D181" s="19" t="s">
        <v>426</v>
      </c>
      <c r="E181" s="20" t="s">
        <v>28</v>
      </c>
      <c r="F181" s="21">
        <v>2</v>
      </c>
      <c r="G181" s="22">
        <v>65.680000000000007</v>
      </c>
      <c r="H181" s="22">
        <f t="shared" si="81"/>
        <v>7.37</v>
      </c>
      <c r="I181" s="22">
        <f t="shared" si="81"/>
        <v>82.8</v>
      </c>
      <c r="J181" s="22">
        <f t="shared" si="76"/>
        <v>90.17</v>
      </c>
      <c r="K181" s="22">
        <f t="shared" si="77"/>
        <v>14.74</v>
      </c>
      <c r="L181" s="22">
        <f t="shared" si="78"/>
        <v>165.6</v>
      </c>
      <c r="M181" s="22">
        <f t="shared" si="79"/>
        <v>180.34</v>
      </c>
      <c r="N181" s="15"/>
      <c r="O181" s="12">
        <f t="shared" si="69"/>
        <v>180.34</v>
      </c>
      <c r="S181" s="6">
        <v>6.71</v>
      </c>
      <c r="T181" s="6">
        <v>75.39</v>
      </c>
    </row>
    <row r="182" spans="1:20" ht="26.1" customHeight="1" x14ac:dyDescent="0.2">
      <c r="A182" s="19" t="s">
        <v>421</v>
      </c>
      <c r="B182" s="21" t="s">
        <v>428</v>
      </c>
      <c r="C182" s="19" t="s">
        <v>16</v>
      </c>
      <c r="D182" s="19" t="s">
        <v>429</v>
      </c>
      <c r="E182" s="20" t="s">
        <v>28</v>
      </c>
      <c r="F182" s="21">
        <v>2</v>
      </c>
      <c r="G182" s="22">
        <v>83.39</v>
      </c>
      <c r="H182" s="22">
        <f t="shared" si="81"/>
        <v>7.37</v>
      </c>
      <c r="I182" s="22">
        <f t="shared" si="81"/>
        <v>107.11</v>
      </c>
      <c r="J182" s="22">
        <f t="shared" si="76"/>
        <v>114.48</v>
      </c>
      <c r="K182" s="22">
        <f t="shared" si="77"/>
        <v>14.74</v>
      </c>
      <c r="L182" s="22">
        <f t="shared" si="78"/>
        <v>214.22</v>
      </c>
      <c r="M182" s="22">
        <f t="shared" si="79"/>
        <v>228.96</v>
      </c>
      <c r="N182" s="15"/>
      <c r="O182" s="12">
        <f t="shared" si="69"/>
        <v>228.96</v>
      </c>
      <c r="S182" s="6">
        <v>6.71</v>
      </c>
      <c r="T182" s="6">
        <v>97.52</v>
      </c>
    </row>
    <row r="183" spans="1:20" ht="26.1" customHeight="1" x14ac:dyDescent="0.2">
      <c r="A183" s="19" t="s">
        <v>424</v>
      </c>
      <c r="B183" s="21" t="s">
        <v>431</v>
      </c>
      <c r="C183" s="19" t="s">
        <v>21</v>
      </c>
      <c r="D183" s="19" t="s">
        <v>537</v>
      </c>
      <c r="E183" s="20" t="s">
        <v>18</v>
      </c>
      <c r="F183" s="21">
        <v>2</v>
      </c>
      <c r="G183" s="22">
        <v>549.04999999999995</v>
      </c>
      <c r="H183" s="22">
        <f t="shared" si="81"/>
        <v>55.77</v>
      </c>
      <c r="I183" s="22">
        <f t="shared" si="81"/>
        <v>322.63</v>
      </c>
      <c r="J183" s="22">
        <f t="shared" si="76"/>
        <v>378.4</v>
      </c>
      <c r="K183" s="22">
        <f t="shared" si="77"/>
        <v>111.54</v>
      </c>
      <c r="L183" s="22">
        <f t="shared" si="78"/>
        <v>645.26</v>
      </c>
      <c r="M183" s="22">
        <f t="shared" si="79"/>
        <v>756.8</v>
      </c>
      <c r="N183" s="15"/>
      <c r="O183" s="12">
        <f t="shared" si="69"/>
        <v>756.8</v>
      </c>
      <c r="S183" s="6">
        <v>50.78</v>
      </c>
      <c r="T183" s="6">
        <f>235*1.25</f>
        <v>293.75</v>
      </c>
    </row>
    <row r="184" spans="1:20" ht="26.1" customHeight="1" x14ac:dyDescent="0.2">
      <c r="A184" s="19" t="s">
        <v>427</v>
      </c>
      <c r="B184" s="21" t="s">
        <v>433</v>
      </c>
      <c r="C184" s="19" t="s">
        <v>16</v>
      </c>
      <c r="D184" s="19" t="s">
        <v>434</v>
      </c>
      <c r="E184" s="20" t="s">
        <v>34</v>
      </c>
      <c r="F184" s="21">
        <v>5.4</v>
      </c>
      <c r="G184" s="22">
        <v>191.26</v>
      </c>
      <c r="H184" s="22">
        <f t="shared" si="81"/>
        <v>16.100000000000001</v>
      </c>
      <c r="I184" s="22">
        <f t="shared" si="81"/>
        <v>246.47</v>
      </c>
      <c r="J184" s="22">
        <f t="shared" si="76"/>
        <v>262.57</v>
      </c>
      <c r="K184" s="22">
        <f t="shared" si="77"/>
        <v>86.94</v>
      </c>
      <c r="L184" s="22">
        <f t="shared" si="78"/>
        <v>1330.94</v>
      </c>
      <c r="M184" s="22">
        <f t="shared" si="79"/>
        <v>1417.88</v>
      </c>
      <c r="N184" s="15"/>
      <c r="O184" s="12">
        <f t="shared" si="69"/>
        <v>1417.88</v>
      </c>
      <c r="S184" s="6">
        <v>14.66</v>
      </c>
      <c r="T184" s="6">
        <v>224.41</v>
      </c>
    </row>
    <row r="185" spans="1:20" ht="26.1" customHeight="1" x14ac:dyDescent="0.2">
      <c r="A185" s="19" t="s">
        <v>430</v>
      </c>
      <c r="B185" s="21" t="s">
        <v>436</v>
      </c>
      <c r="C185" s="19" t="s">
        <v>21</v>
      </c>
      <c r="D185" s="19" t="s">
        <v>523</v>
      </c>
      <c r="E185" s="20" t="s">
        <v>28</v>
      </c>
      <c r="F185" s="21">
        <v>2</v>
      </c>
      <c r="G185" s="22">
        <v>50.34</v>
      </c>
      <c r="H185" s="22">
        <f t="shared" si="81"/>
        <v>6.07</v>
      </c>
      <c r="I185" s="22">
        <f t="shared" si="81"/>
        <v>63.03</v>
      </c>
      <c r="J185" s="22">
        <f t="shared" si="76"/>
        <v>69.099999999999994</v>
      </c>
      <c r="K185" s="22">
        <f t="shared" si="77"/>
        <v>12.14</v>
      </c>
      <c r="L185" s="22">
        <f t="shared" si="78"/>
        <v>126.06</v>
      </c>
      <c r="M185" s="22">
        <f t="shared" si="79"/>
        <v>138.19999999999999</v>
      </c>
      <c r="N185" s="15"/>
      <c r="O185" s="12">
        <f t="shared" si="69"/>
        <v>138.19999999999999</v>
      </c>
      <c r="S185" s="6">
        <v>5.53</v>
      </c>
      <c r="T185" s="6">
        <v>57.39</v>
      </c>
    </row>
    <row r="186" spans="1:20" ht="51.95" customHeight="1" x14ac:dyDescent="0.2">
      <c r="A186" s="19" t="s">
        <v>432</v>
      </c>
      <c r="B186" s="21" t="s">
        <v>438</v>
      </c>
      <c r="C186" s="19" t="s">
        <v>16</v>
      </c>
      <c r="D186" s="19" t="s">
        <v>439</v>
      </c>
      <c r="E186" s="20" t="s">
        <v>28</v>
      </c>
      <c r="F186" s="21">
        <v>2</v>
      </c>
      <c r="G186" s="23">
        <v>666.77</v>
      </c>
      <c r="H186" s="22">
        <f t="shared" si="81"/>
        <v>22.68</v>
      </c>
      <c r="I186" s="22">
        <f t="shared" si="81"/>
        <v>232.02</v>
      </c>
      <c r="J186" s="22">
        <f t="shared" si="76"/>
        <v>254.7</v>
      </c>
      <c r="K186" s="22">
        <f t="shared" si="77"/>
        <v>45.36</v>
      </c>
      <c r="L186" s="22">
        <f t="shared" si="78"/>
        <v>464.04</v>
      </c>
      <c r="M186" s="22">
        <f t="shared" si="79"/>
        <v>509.4</v>
      </c>
      <c r="N186" s="15"/>
      <c r="O186" s="12">
        <f t="shared" si="69"/>
        <v>509.40000000000003</v>
      </c>
      <c r="S186" s="6">
        <v>20.65</v>
      </c>
      <c r="T186" s="6">
        <f>169*1.25</f>
        <v>211.25</v>
      </c>
    </row>
    <row r="187" spans="1:20" ht="43.5" customHeight="1" x14ac:dyDescent="0.2">
      <c r="A187" s="19" t="s">
        <v>435</v>
      </c>
      <c r="B187" s="21" t="s">
        <v>438</v>
      </c>
      <c r="C187" s="19" t="s">
        <v>16</v>
      </c>
      <c r="D187" s="19" t="s">
        <v>441</v>
      </c>
      <c r="E187" s="20" t="s">
        <v>28</v>
      </c>
      <c r="F187" s="21">
        <v>2</v>
      </c>
      <c r="G187" s="23">
        <v>666.77</v>
      </c>
      <c r="H187" s="22">
        <f t="shared" si="81"/>
        <v>22.68</v>
      </c>
      <c r="I187" s="22">
        <f t="shared" si="81"/>
        <v>232.02</v>
      </c>
      <c r="J187" s="22">
        <f t="shared" si="76"/>
        <v>254.7</v>
      </c>
      <c r="K187" s="22">
        <f t="shared" si="77"/>
        <v>45.36</v>
      </c>
      <c r="L187" s="22">
        <f t="shared" si="78"/>
        <v>464.04</v>
      </c>
      <c r="M187" s="22">
        <f t="shared" si="79"/>
        <v>509.4</v>
      </c>
      <c r="N187" s="15"/>
      <c r="O187" s="12">
        <f t="shared" si="69"/>
        <v>509.40000000000003</v>
      </c>
      <c r="S187" s="6">
        <v>20.65</v>
      </c>
      <c r="T187" s="6">
        <f>169*1.25</f>
        <v>211.25</v>
      </c>
    </row>
    <row r="188" spans="1:20" ht="40.5" customHeight="1" x14ac:dyDescent="0.2">
      <c r="A188" s="19" t="s">
        <v>437</v>
      </c>
      <c r="B188" s="21" t="s">
        <v>443</v>
      </c>
      <c r="C188" s="19" t="s">
        <v>16</v>
      </c>
      <c r="D188" s="19" t="s">
        <v>546</v>
      </c>
      <c r="E188" s="20" t="s">
        <v>18</v>
      </c>
      <c r="F188" s="21">
        <f>0.9*2.14*2</f>
        <v>3.8520000000000003</v>
      </c>
      <c r="G188" s="23">
        <v>1395.19</v>
      </c>
      <c r="H188" s="22">
        <f t="shared" si="81"/>
        <v>161.12</v>
      </c>
      <c r="I188" s="22">
        <f t="shared" si="81"/>
        <v>1754.29</v>
      </c>
      <c r="J188" s="22">
        <f t="shared" si="76"/>
        <v>1915.41</v>
      </c>
      <c r="K188" s="22">
        <f t="shared" si="77"/>
        <v>620.63</v>
      </c>
      <c r="L188" s="22">
        <f t="shared" si="78"/>
        <v>6757.53</v>
      </c>
      <c r="M188" s="22">
        <f t="shared" si="79"/>
        <v>7378.16</v>
      </c>
      <c r="N188" s="15"/>
      <c r="O188" s="12">
        <f t="shared" si="69"/>
        <v>7378.16</v>
      </c>
      <c r="S188" s="6">
        <v>146.69999999999999</v>
      </c>
      <c r="T188" s="6">
        <v>1597.28</v>
      </c>
    </row>
    <row r="189" spans="1:20" ht="26.1" customHeight="1" x14ac:dyDescent="0.2">
      <c r="A189" s="19" t="s">
        <v>440</v>
      </c>
      <c r="B189" s="21" t="s">
        <v>445</v>
      </c>
      <c r="C189" s="19" t="s">
        <v>16</v>
      </c>
      <c r="D189" s="19" t="s">
        <v>547</v>
      </c>
      <c r="E189" s="20" t="s">
        <v>18</v>
      </c>
      <c r="F189" s="21">
        <f>1.5*2.14+0.9*2.14*2</f>
        <v>7.0620000000000003</v>
      </c>
      <c r="G189" s="23">
        <v>1036.7</v>
      </c>
      <c r="H189" s="22">
        <f t="shared" si="81"/>
        <v>150.79</v>
      </c>
      <c r="I189" s="22">
        <f t="shared" si="81"/>
        <v>1272.47</v>
      </c>
      <c r="J189" s="22">
        <f t="shared" si="76"/>
        <v>1423.26</v>
      </c>
      <c r="K189" s="22">
        <f t="shared" si="77"/>
        <v>1064.8800000000001</v>
      </c>
      <c r="L189" s="22">
        <f t="shared" si="78"/>
        <v>8986.18</v>
      </c>
      <c r="M189" s="22">
        <f t="shared" si="79"/>
        <v>10051.06</v>
      </c>
      <c r="N189" s="15"/>
      <c r="O189" s="12">
        <f t="shared" si="69"/>
        <v>10051.060000000001</v>
      </c>
      <c r="S189" s="6">
        <v>137.29</v>
      </c>
      <c r="T189" s="6">
        <v>1158.58</v>
      </c>
    </row>
    <row r="190" spans="1:20" ht="26.1" customHeight="1" x14ac:dyDescent="0.2">
      <c r="A190" s="19" t="s">
        <v>442</v>
      </c>
      <c r="B190" s="21" t="s">
        <v>445</v>
      </c>
      <c r="C190" s="19" t="s">
        <v>16</v>
      </c>
      <c r="D190" s="19" t="s">
        <v>549</v>
      </c>
      <c r="E190" s="20" t="s">
        <v>18</v>
      </c>
      <c r="F190" s="21">
        <f>0.7*1.8*2</f>
        <v>2.52</v>
      </c>
      <c r="G190" s="23">
        <v>1036.7</v>
      </c>
      <c r="H190" s="22">
        <f t="shared" si="81"/>
        <v>150.79</v>
      </c>
      <c r="I190" s="22">
        <f t="shared" si="81"/>
        <v>1272.47</v>
      </c>
      <c r="J190" s="22">
        <f t="shared" si="76"/>
        <v>1423.26</v>
      </c>
      <c r="K190" s="22">
        <f t="shared" si="77"/>
        <v>379.99</v>
      </c>
      <c r="L190" s="22">
        <f t="shared" si="78"/>
        <v>3206.62</v>
      </c>
      <c r="M190" s="22">
        <f>ROUND((F190*J190),2)-0.01</f>
        <v>3586.6099999999997</v>
      </c>
      <c r="N190" s="15"/>
      <c r="O190" s="12">
        <f t="shared" si="69"/>
        <v>3586.6099999999997</v>
      </c>
      <c r="S190" s="6">
        <v>137.29</v>
      </c>
      <c r="T190" s="6">
        <v>1158.58</v>
      </c>
    </row>
    <row r="191" spans="1:20" ht="24" customHeight="1" x14ac:dyDescent="0.2">
      <c r="A191" s="19" t="s">
        <v>444</v>
      </c>
      <c r="B191" s="21" t="s">
        <v>447</v>
      </c>
      <c r="C191" s="19" t="s">
        <v>16</v>
      </c>
      <c r="D191" s="19" t="s">
        <v>448</v>
      </c>
      <c r="E191" s="20" t="s">
        <v>18</v>
      </c>
      <c r="F191" s="21">
        <v>1.82</v>
      </c>
      <c r="G191" s="22">
        <v>39.119999999999997</v>
      </c>
      <c r="H191" s="22">
        <f t="shared" si="81"/>
        <v>53.71</v>
      </c>
      <c r="I191" s="22">
        <f t="shared" si="81"/>
        <v>0</v>
      </c>
      <c r="J191" s="22">
        <f t="shared" si="76"/>
        <v>53.71</v>
      </c>
      <c r="K191" s="22">
        <f t="shared" si="77"/>
        <v>97.75</v>
      </c>
      <c r="L191" s="22">
        <f t="shared" si="78"/>
        <v>0</v>
      </c>
      <c r="M191" s="22">
        <f t="shared" si="79"/>
        <v>97.75</v>
      </c>
      <c r="N191" s="15"/>
      <c r="O191" s="12">
        <f t="shared" si="69"/>
        <v>97.75</v>
      </c>
      <c r="S191" s="6">
        <v>48.9</v>
      </c>
      <c r="T191" s="6">
        <v>0</v>
      </c>
    </row>
    <row r="192" spans="1:20" ht="26.1" customHeight="1" x14ac:dyDescent="0.2">
      <c r="A192" s="19" t="s">
        <v>446</v>
      </c>
      <c r="B192" s="21" t="s">
        <v>445</v>
      </c>
      <c r="C192" s="19" t="s">
        <v>16</v>
      </c>
      <c r="D192" s="19" t="s">
        <v>551</v>
      </c>
      <c r="E192" s="20" t="s">
        <v>18</v>
      </c>
      <c r="F192" s="21">
        <f>0.6*0.6</f>
        <v>0.36</v>
      </c>
      <c r="G192" s="22">
        <v>236.36</v>
      </c>
      <c r="H192" s="22">
        <f t="shared" si="81"/>
        <v>150.79</v>
      </c>
      <c r="I192" s="22">
        <f t="shared" si="81"/>
        <v>1272.47</v>
      </c>
      <c r="J192" s="22">
        <f t="shared" si="76"/>
        <v>1423.26</v>
      </c>
      <c r="K192" s="22">
        <f t="shared" si="77"/>
        <v>54.28</v>
      </c>
      <c r="L192" s="22">
        <f t="shared" si="78"/>
        <v>458.09</v>
      </c>
      <c r="M192" s="22">
        <f t="shared" si="79"/>
        <v>512.37</v>
      </c>
      <c r="N192" s="15"/>
      <c r="O192" s="12">
        <f t="shared" si="69"/>
        <v>512.37</v>
      </c>
      <c r="S192" s="6">
        <v>137.29</v>
      </c>
      <c r="T192" s="6">
        <v>1158.58</v>
      </c>
    </row>
    <row r="193" spans="1:21" ht="18" customHeight="1" x14ac:dyDescent="0.2">
      <c r="A193" s="19" t="s">
        <v>449</v>
      </c>
      <c r="B193" s="21" t="s">
        <v>451</v>
      </c>
      <c r="C193" s="19" t="s">
        <v>16</v>
      </c>
      <c r="D193" s="19" t="s">
        <v>452</v>
      </c>
      <c r="E193" s="20" t="s">
        <v>34</v>
      </c>
      <c r="F193" s="21">
        <f>6.15+2.89+2.89+1.08+1.08+2.6</f>
        <v>16.690000000000001</v>
      </c>
      <c r="G193" s="22">
        <v>898.96</v>
      </c>
      <c r="H193" s="22">
        <f t="shared" si="81"/>
        <v>53.71</v>
      </c>
      <c r="I193" s="22">
        <f t="shared" si="81"/>
        <v>878.64</v>
      </c>
      <c r="J193" s="22">
        <f t="shared" si="76"/>
        <v>932.35</v>
      </c>
      <c r="K193" s="22">
        <f t="shared" si="77"/>
        <v>896.42</v>
      </c>
      <c r="L193" s="22">
        <f t="shared" si="78"/>
        <v>14664.5</v>
      </c>
      <c r="M193" s="22">
        <f t="shared" si="79"/>
        <v>15560.92</v>
      </c>
      <c r="N193" s="15"/>
      <c r="O193" s="12">
        <f t="shared" si="69"/>
        <v>15560.92</v>
      </c>
      <c r="S193" s="6">
        <v>48.9</v>
      </c>
      <c r="T193" s="6">
        <v>800</v>
      </c>
    </row>
    <row r="194" spans="1:21" ht="81.75" customHeight="1" x14ac:dyDescent="0.2">
      <c r="A194" s="19" t="s">
        <v>450</v>
      </c>
      <c r="B194" s="21" t="s">
        <v>454</v>
      </c>
      <c r="C194" s="19" t="s">
        <v>16</v>
      </c>
      <c r="D194" s="19" t="s">
        <v>580</v>
      </c>
      <c r="E194" s="20" t="s">
        <v>175</v>
      </c>
      <c r="F194" s="21">
        <v>1</v>
      </c>
      <c r="G194" s="23">
        <v>38618.76</v>
      </c>
      <c r="H194" s="22">
        <f t="shared" si="81"/>
        <v>25805.66</v>
      </c>
      <c r="I194" s="22">
        <f t="shared" si="81"/>
        <v>38708.49</v>
      </c>
      <c r="J194" s="22">
        <f t="shared" si="76"/>
        <v>64514.15</v>
      </c>
      <c r="K194" s="22">
        <f t="shared" si="77"/>
        <v>25805.66</v>
      </c>
      <c r="L194" s="22">
        <f t="shared" si="78"/>
        <v>38708.49</v>
      </c>
      <c r="M194" s="22">
        <f t="shared" si="79"/>
        <v>64514.15</v>
      </c>
      <c r="N194" s="15"/>
      <c r="O194" s="12">
        <f t="shared" si="69"/>
        <v>64514.149999999994</v>
      </c>
      <c r="S194" s="6">
        <f>U194*0.4</f>
        <v>23496</v>
      </c>
      <c r="T194" s="6">
        <f>U194*0.6</f>
        <v>35244</v>
      </c>
      <c r="U194" s="60">
        <f>(400*12+40650+3500)*1.2</f>
        <v>58740</v>
      </c>
    </row>
    <row r="195" spans="1:21" ht="41.25" customHeight="1" x14ac:dyDescent="0.2">
      <c r="A195" s="19" t="s">
        <v>453</v>
      </c>
      <c r="B195" s="21" t="s">
        <v>455</v>
      </c>
      <c r="C195" s="19" t="s">
        <v>21</v>
      </c>
      <c r="D195" s="19" t="s">
        <v>554</v>
      </c>
      <c r="E195" s="20" t="s">
        <v>18</v>
      </c>
      <c r="F195" s="21">
        <f>ROUND((2*10*0.6*6.2)+(2*5*0.6*16.9)+(1.55*0.55*12*2)+(1.55*1.18*31*2)+(3.2*2.85*2*2)+(1.2*2.8*2*2),2)</f>
        <v>359.58</v>
      </c>
      <c r="G195" s="22">
        <v>2.2000000000000002</v>
      </c>
      <c r="H195" s="22">
        <f t="shared" si="81"/>
        <v>2.06</v>
      </c>
      <c r="I195" s="22">
        <f t="shared" si="81"/>
        <v>0.96</v>
      </c>
      <c r="J195" s="22">
        <f t="shared" si="76"/>
        <v>3.02</v>
      </c>
      <c r="K195" s="22">
        <f t="shared" si="77"/>
        <v>740.73</v>
      </c>
      <c r="L195" s="22">
        <f t="shared" si="78"/>
        <v>345.2</v>
      </c>
      <c r="M195" s="22">
        <f t="shared" si="79"/>
        <v>1085.93</v>
      </c>
      <c r="N195" s="15"/>
      <c r="O195" s="12">
        <f t="shared" si="69"/>
        <v>1085.93</v>
      </c>
      <c r="S195" s="6">
        <v>1.88</v>
      </c>
      <c r="T195" s="6">
        <v>0.87</v>
      </c>
    </row>
    <row r="196" spans="1:21" ht="29.25" customHeight="1" x14ac:dyDescent="0.2">
      <c r="A196" s="19" t="s">
        <v>536</v>
      </c>
      <c r="B196" s="21" t="s">
        <v>88</v>
      </c>
      <c r="C196" s="19" t="s">
        <v>16</v>
      </c>
      <c r="D196" s="19" t="s">
        <v>527</v>
      </c>
      <c r="E196" s="20" t="s">
        <v>18</v>
      </c>
      <c r="F196" s="21">
        <f>(5*0.8*2.2*2)*1.25</f>
        <v>22</v>
      </c>
      <c r="G196" s="22">
        <v>3.75</v>
      </c>
      <c r="H196" s="22">
        <f t="shared" si="81"/>
        <v>50.01</v>
      </c>
      <c r="I196" s="22">
        <f t="shared" si="81"/>
        <v>20.46</v>
      </c>
      <c r="J196" s="22">
        <f t="shared" si="76"/>
        <v>70.47</v>
      </c>
      <c r="K196" s="22">
        <f t="shared" si="77"/>
        <v>1100.22</v>
      </c>
      <c r="L196" s="22">
        <f t="shared" si="78"/>
        <v>450.12</v>
      </c>
      <c r="M196" s="22">
        <f t="shared" si="79"/>
        <v>1550.34</v>
      </c>
      <c r="N196" s="15"/>
      <c r="O196" s="12">
        <f t="shared" si="69"/>
        <v>1550.3400000000001</v>
      </c>
      <c r="S196" s="6">
        <v>45.53</v>
      </c>
      <c r="T196" s="6">
        <f>64.16-S196</f>
        <v>18.629999999999995</v>
      </c>
    </row>
    <row r="197" spans="1:21" ht="39" customHeight="1" x14ac:dyDescent="0.2">
      <c r="A197" s="19" t="s">
        <v>548</v>
      </c>
      <c r="B197" s="21" t="s">
        <v>88</v>
      </c>
      <c r="C197" s="19" t="s">
        <v>16</v>
      </c>
      <c r="D197" s="19" t="s">
        <v>550</v>
      </c>
      <c r="E197" s="20" t="s">
        <v>18</v>
      </c>
      <c r="F197" s="21">
        <f>F195</f>
        <v>359.58</v>
      </c>
      <c r="G197" s="22">
        <v>3.75</v>
      </c>
      <c r="H197" s="22">
        <f t="shared" si="81"/>
        <v>50.01</v>
      </c>
      <c r="I197" s="22">
        <f t="shared" si="81"/>
        <v>20.46</v>
      </c>
      <c r="J197" s="22">
        <f t="shared" si="76"/>
        <v>70.47</v>
      </c>
      <c r="K197" s="22">
        <f t="shared" si="77"/>
        <v>17982.599999999999</v>
      </c>
      <c r="L197" s="22">
        <f>ROUND(F197*I197,2)-0.01</f>
        <v>7357</v>
      </c>
      <c r="M197" s="22">
        <f t="shared" si="79"/>
        <v>25339.599999999999</v>
      </c>
      <c r="N197" s="15"/>
      <c r="O197" s="12">
        <f t="shared" si="69"/>
        <v>25339.599999999999</v>
      </c>
      <c r="S197" s="6">
        <v>45.53</v>
      </c>
      <c r="T197" s="6">
        <f>64.16-S197</f>
        <v>18.629999999999995</v>
      </c>
    </row>
    <row r="198" spans="1:21" x14ac:dyDescent="0.2">
      <c r="A198" s="62"/>
      <c r="B198" s="62"/>
      <c r="C198" s="62"/>
      <c r="D198" s="62"/>
      <c r="E198" s="62"/>
      <c r="F198" s="62"/>
      <c r="G198" s="62"/>
      <c r="H198" s="62"/>
      <c r="I198" s="62"/>
      <c r="J198" s="62" t="s">
        <v>456</v>
      </c>
      <c r="K198" s="13">
        <f>SUM(K7:K197)</f>
        <v>177213.42</v>
      </c>
      <c r="L198" s="13">
        <f>SUM(L7:L197)</f>
        <v>310572.93</v>
      </c>
      <c r="M198" s="13">
        <f>(SUM(M6:M197))/2</f>
        <v>487786.34999999992</v>
      </c>
      <c r="N198" s="16"/>
    </row>
    <row r="199" spans="1:2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17"/>
    </row>
    <row r="200" spans="1:21" x14ac:dyDescent="0.2">
      <c r="A200" s="67"/>
      <c r="B200" s="67"/>
      <c r="C200" s="67"/>
      <c r="D200" s="8"/>
      <c r="E200" s="62"/>
      <c r="F200" s="62"/>
      <c r="G200" s="62"/>
      <c r="H200" s="62"/>
      <c r="I200" s="62"/>
      <c r="J200" s="73"/>
      <c r="K200" s="67"/>
      <c r="L200" s="74"/>
      <c r="M200" s="67"/>
      <c r="N200" s="67"/>
    </row>
    <row r="201" spans="1:21" x14ac:dyDescent="0.2">
      <c r="A201" s="67"/>
      <c r="B201" s="67"/>
      <c r="C201" s="67"/>
      <c r="D201" s="8"/>
      <c r="E201" s="62"/>
      <c r="F201" s="62"/>
      <c r="G201" s="62"/>
      <c r="H201" s="62"/>
      <c r="I201" s="62"/>
      <c r="J201" s="73"/>
      <c r="K201" s="67"/>
      <c r="L201" s="74"/>
      <c r="M201" s="67"/>
      <c r="N201" s="67"/>
    </row>
    <row r="202" spans="1:21" ht="15.75" x14ac:dyDescent="0.2">
      <c r="A202" s="67"/>
      <c r="B202" s="67"/>
      <c r="C202" s="67"/>
      <c r="D202" s="8"/>
      <c r="E202" s="62"/>
      <c r="F202" s="62"/>
      <c r="G202" s="62"/>
      <c r="H202" s="62"/>
      <c r="I202" s="62"/>
      <c r="J202" s="68" t="s">
        <v>577</v>
      </c>
      <c r="K202" s="69"/>
      <c r="L202" s="42">
        <f>M198</f>
        <v>487786.34999999992</v>
      </c>
      <c r="M202" s="41"/>
      <c r="N202" s="41"/>
      <c r="O202" s="12">
        <f>SUM(O7:O197)</f>
        <v>487786.35</v>
      </c>
      <c r="R202" s="70"/>
      <c r="S202" s="71"/>
    </row>
    <row r="210" spans="18:18" x14ac:dyDescent="0.2">
      <c r="R210" s="60">
        <v>452512.3</v>
      </c>
    </row>
    <row r="213" spans="18:18" x14ac:dyDescent="0.2">
      <c r="R213" s="60">
        <f>R210*1.1</f>
        <v>497763.53</v>
      </c>
    </row>
  </sheetData>
  <mergeCells count="26">
    <mergeCell ref="E1:G1"/>
    <mergeCell ref="H1:J1"/>
    <mergeCell ref="K1:M1"/>
    <mergeCell ref="E2:J2"/>
    <mergeCell ref="K2:N2"/>
    <mergeCell ref="S3:U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A3:N3"/>
    <mergeCell ref="A202:C202"/>
    <mergeCell ref="J202:K202"/>
    <mergeCell ref="R202:S202"/>
    <mergeCell ref="N4:N5"/>
    <mergeCell ref="A200:C200"/>
    <mergeCell ref="J200:K200"/>
    <mergeCell ref="L200:N200"/>
    <mergeCell ref="A201:C201"/>
    <mergeCell ref="J201:K201"/>
    <mergeCell ref="L201:N201"/>
  </mergeCells>
  <printOptions horizontalCentered="1" verticalCentered="1"/>
  <pageMargins left="0.51181102362204722" right="0.51181102362204722" top="0.39370078740157483" bottom="0.59055118110236227" header="0.51181102362204722" footer="0.51181102362204722"/>
  <pageSetup paperSize="9" scale="68" fitToHeight="0" orientation="landscape" r:id="rId1"/>
  <headerFooter>
    <oddHeader xml:space="preserve">&amp;L </oddHeader>
    <oddFooter xml:space="preserve">&amp;L </oddFooter>
  </headerFooter>
  <rowBreaks count="2" manualBreakCount="2">
    <brk id="159" max="13" man="1"/>
    <brk id="18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13"/>
  <sheetViews>
    <sheetView tabSelected="1" showOutlineSymbols="0" view="pageBreakPreview" zoomScaleNormal="100" zoomScaleSheetLayoutView="100" workbookViewId="0">
      <selection activeCell="H7" sqref="H7:I197"/>
    </sheetView>
  </sheetViews>
  <sheetFormatPr defaultRowHeight="14.25" x14ac:dyDescent="0.2"/>
  <cols>
    <col min="1" max="1" width="10" bestFit="1" customWidth="1"/>
    <col min="2" max="2" width="9.75" customWidth="1"/>
    <col min="3" max="3" width="11.625" customWidth="1"/>
    <col min="4" max="4" width="60" bestFit="1" customWidth="1"/>
    <col min="5" max="5" width="7.375" customWidth="1"/>
    <col min="6" max="6" width="10" bestFit="1" customWidth="1"/>
    <col min="7" max="7" width="10" hidden="1" customWidth="1"/>
    <col min="8" max="11" width="10" bestFit="1" customWidth="1"/>
    <col min="12" max="12" width="11.125" bestFit="1" customWidth="1"/>
    <col min="13" max="13" width="12.625" bestFit="1" customWidth="1"/>
    <col min="14" max="14" width="10" style="18" bestFit="1" customWidth="1"/>
    <col min="15" max="15" width="9.875" bestFit="1" customWidth="1"/>
    <col min="16" max="17" width="0" hidden="1" customWidth="1"/>
  </cols>
  <sheetData>
    <row r="1" spans="1:21" ht="15" x14ac:dyDescent="0.2">
      <c r="A1" s="1"/>
      <c r="B1" s="1"/>
      <c r="C1" s="1"/>
      <c r="D1" s="1"/>
      <c r="E1" s="80"/>
      <c r="F1" s="80"/>
      <c r="G1" s="80"/>
      <c r="H1" s="81" t="s">
        <v>463</v>
      </c>
      <c r="I1" s="81"/>
      <c r="J1" s="81"/>
      <c r="K1" s="81" t="s">
        <v>462</v>
      </c>
      <c r="L1" s="81"/>
      <c r="M1" s="81"/>
      <c r="N1" s="24"/>
    </row>
    <row r="2" spans="1:21" ht="80.099999999999994" customHeight="1" x14ac:dyDescent="0.2">
      <c r="A2" s="87" t="s">
        <v>581</v>
      </c>
      <c r="B2" s="88"/>
      <c r="C2" s="88"/>
      <c r="D2" s="88"/>
      <c r="E2" s="82"/>
      <c r="F2" s="82"/>
      <c r="G2" s="82"/>
      <c r="H2" s="82"/>
      <c r="I2" s="82"/>
      <c r="J2" s="82"/>
      <c r="K2" s="83"/>
      <c r="L2" s="84"/>
      <c r="M2" s="84"/>
      <c r="N2" s="84"/>
    </row>
    <row r="3" spans="1:21" ht="15" x14ac:dyDescent="0.25">
      <c r="A3" s="85" t="s">
        <v>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S3" s="75" t="s">
        <v>458</v>
      </c>
      <c r="T3" s="75"/>
      <c r="U3" s="75"/>
    </row>
    <row r="4" spans="1:21" ht="15" customHeight="1" x14ac:dyDescent="0.25">
      <c r="A4" s="76" t="s">
        <v>1</v>
      </c>
      <c r="B4" s="77" t="s">
        <v>2</v>
      </c>
      <c r="C4" s="76" t="s">
        <v>3</v>
      </c>
      <c r="D4" s="76" t="s">
        <v>4</v>
      </c>
      <c r="E4" s="78" t="s">
        <v>5</v>
      </c>
      <c r="F4" s="77" t="s">
        <v>6</v>
      </c>
      <c r="G4" s="77" t="s">
        <v>7</v>
      </c>
      <c r="H4" s="79" t="s">
        <v>578</v>
      </c>
      <c r="I4" s="76"/>
      <c r="J4" s="76"/>
      <c r="K4" s="79" t="s">
        <v>579</v>
      </c>
      <c r="L4" s="76"/>
      <c r="M4" s="76"/>
      <c r="N4" s="72" t="s">
        <v>9</v>
      </c>
      <c r="S4" s="11">
        <v>9.83</v>
      </c>
      <c r="T4" s="11" t="s">
        <v>460</v>
      </c>
    </row>
    <row r="5" spans="1:21" ht="15" customHeight="1" x14ac:dyDescent="0.2">
      <c r="A5" s="77"/>
      <c r="B5" s="77"/>
      <c r="C5" s="77"/>
      <c r="D5" s="77"/>
      <c r="E5" s="77"/>
      <c r="F5" s="77"/>
      <c r="G5" s="77"/>
      <c r="H5" s="2" t="s">
        <v>10</v>
      </c>
      <c r="I5" s="2" t="s">
        <v>11</v>
      </c>
      <c r="J5" s="2" t="s">
        <v>8</v>
      </c>
      <c r="K5" s="2" t="s">
        <v>10</v>
      </c>
      <c r="L5" s="2" t="s">
        <v>11</v>
      </c>
      <c r="M5" s="2" t="s">
        <v>8</v>
      </c>
      <c r="N5" s="72"/>
    </row>
    <row r="6" spans="1:21" ht="24" customHeight="1" x14ac:dyDescent="0.2">
      <c r="A6" s="3" t="s">
        <v>12</v>
      </c>
      <c r="B6" s="3"/>
      <c r="C6" s="3"/>
      <c r="D6" s="3" t="s">
        <v>13</v>
      </c>
      <c r="E6" s="3"/>
      <c r="F6" s="4"/>
      <c r="G6" s="3"/>
      <c r="H6" s="3"/>
      <c r="I6" s="3"/>
      <c r="J6" s="3"/>
      <c r="K6" s="3"/>
      <c r="L6" s="3"/>
      <c r="M6" s="5">
        <f>ROUND(SUM(M7:M10),2)</f>
        <v>22611.439999999999</v>
      </c>
      <c r="N6" s="14">
        <f>M6/$M$198</f>
        <v>4.6355212686865883E-2</v>
      </c>
      <c r="O6" t="s">
        <v>461</v>
      </c>
    </row>
    <row r="7" spans="1:21" ht="24" customHeight="1" x14ac:dyDescent="0.2">
      <c r="A7" s="19" t="s">
        <v>14</v>
      </c>
      <c r="B7" s="21" t="s">
        <v>15</v>
      </c>
      <c r="C7" s="19" t="s">
        <v>16</v>
      </c>
      <c r="D7" s="19" t="s">
        <v>17</v>
      </c>
      <c r="E7" s="20" t="s">
        <v>18</v>
      </c>
      <c r="F7" s="21">
        <v>1.1399999999999999</v>
      </c>
      <c r="G7" s="22">
        <v>878.35</v>
      </c>
      <c r="H7" s="22">
        <f>ROUND(S7*(1+$S$4/100),2)</f>
        <v>111.28</v>
      </c>
      <c r="I7" s="22">
        <f>ROUND(T7*(1+$S$4/100),2)</f>
        <v>1094.58</v>
      </c>
      <c r="J7" s="22">
        <f>ROUND((H7+I7),2)</f>
        <v>1205.8599999999999</v>
      </c>
      <c r="K7" s="22">
        <f>ROUND(F7*H7,2)</f>
        <v>126.86</v>
      </c>
      <c r="L7" s="22">
        <f>ROUND(F7*I7,2)</f>
        <v>1247.82</v>
      </c>
      <c r="M7" s="22">
        <f>ROUND((F7*J7),2)</f>
        <v>1374.68</v>
      </c>
      <c r="N7" s="15"/>
      <c r="O7" s="12">
        <f>K7+L7</f>
        <v>1374.6799999999998</v>
      </c>
      <c r="S7" s="6">
        <v>101.32</v>
      </c>
      <c r="T7" s="6">
        <v>996.61</v>
      </c>
    </row>
    <row r="8" spans="1:21" ht="54.75" customHeight="1" x14ac:dyDescent="0.2">
      <c r="A8" s="19" t="s">
        <v>19</v>
      </c>
      <c r="B8" s="21" t="s">
        <v>20</v>
      </c>
      <c r="C8" s="19" t="s">
        <v>21</v>
      </c>
      <c r="D8" s="19" t="s">
        <v>529</v>
      </c>
      <c r="E8" s="20" t="s">
        <v>18</v>
      </c>
      <c r="F8" s="21">
        <v>24</v>
      </c>
      <c r="G8" s="22">
        <v>958.35</v>
      </c>
      <c r="H8" s="22">
        <f t="shared" ref="H8:H10" si="0">ROUND(S8*(1+$S$4/100),2)</f>
        <v>0</v>
      </c>
      <c r="I8" s="22">
        <f t="shared" ref="I8:I10" si="1">ROUND(T8*(1+$S$4/100),2)</f>
        <v>657.84</v>
      </c>
      <c r="J8" s="22">
        <f>ROUND((H8+I8),2)</f>
        <v>657.84</v>
      </c>
      <c r="K8" s="22">
        <f t="shared" ref="K8:K10" si="2">ROUND(F8*H8,2)</f>
        <v>0</v>
      </c>
      <c r="L8" s="22">
        <f t="shared" ref="L8:L10" si="3">ROUND(F8*I8,2)</f>
        <v>15788.16</v>
      </c>
      <c r="M8" s="22">
        <f t="shared" ref="M8:M10" si="4">ROUND((F8*J8),2)</f>
        <v>15788.16</v>
      </c>
      <c r="N8" s="15"/>
      <c r="O8" s="12">
        <f t="shared" ref="O8:O71" si="5">K8+L8</f>
        <v>15788.16</v>
      </c>
      <c r="S8" s="6">
        <v>0</v>
      </c>
      <c r="T8" s="6">
        <f>1197.93/2</f>
        <v>598.96500000000003</v>
      </c>
    </row>
    <row r="9" spans="1:21" ht="24" customHeight="1" x14ac:dyDescent="0.2">
      <c r="A9" s="19" t="s">
        <v>22</v>
      </c>
      <c r="B9" s="21" t="s">
        <v>23</v>
      </c>
      <c r="C9" s="19" t="s">
        <v>16</v>
      </c>
      <c r="D9" s="19" t="s">
        <v>24</v>
      </c>
      <c r="E9" s="20" t="s">
        <v>18</v>
      </c>
      <c r="F9" s="21">
        <v>100</v>
      </c>
      <c r="G9" s="22">
        <v>16.04</v>
      </c>
      <c r="H9" s="22">
        <f t="shared" si="0"/>
        <v>6.95</v>
      </c>
      <c r="I9" s="22">
        <f t="shared" si="1"/>
        <v>15.07</v>
      </c>
      <c r="J9" s="22">
        <f t="shared" ref="J9:J10" si="6">ROUND((H9+I9),2)</f>
        <v>22.02</v>
      </c>
      <c r="K9" s="22">
        <f t="shared" si="2"/>
        <v>695</v>
      </c>
      <c r="L9" s="22">
        <f t="shared" si="3"/>
        <v>1507</v>
      </c>
      <c r="M9" s="22">
        <f t="shared" si="4"/>
        <v>2202</v>
      </c>
      <c r="N9" s="15"/>
      <c r="O9" s="12">
        <f t="shared" si="5"/>
        <v>2202</v>
      </c>
      <c r="S9" s="6">
        <v>6.33</v>
      </c>
      <c r="T9" s="6">
        <v>13.72</v>
      </c>
    </row>
    <row r="10" spans="1:21" ht="24" customHeight="1" x14ac:dyDescent="0.2">
      <c r="A10" s="19" t="s">
        <v>25</v>
      </c>
      <c r="B10" s="21" t="s">
        <v>26</v>
      </c>
      <c r="C10" s="19" t="s">
        <v>27</v>
      </c>
      <c r="D10" s="19" t="s">
        <v>468</v>
      </c>
      <c r="E10" s="20" t="s">
        <v>28</v>
      </c>
      <c r="F10" s="21">
        <v>4</v>
      </c>
      <c r="G10" s="22">
        <v>591.20000000000005</v>
      </c>
      <c r="H10" s="22">
        <f t="shared" si="0"/>
        <v>253.71</v>
      </c>
      <c r="I10" s="22">
        <f t="shared" si="1"/>
        <v>557.94000000000005</v>
      </c>
      <c r="J10" s="22">
        <f t="shared" si="6"/>
        <v>811.65</v>
      </c>
      <c r="K10" s="22">
        <f t="shared" si="2"/>
        <v>1014.84</v>
      </c>
      <c r="L10" s="22">
        <f t="shared" si="3"/>
        <v>2231.7600000000002</v>
      </c>
      <c r="M10" s="22">
        <f t="shared" si="4"/>
        <v>3246.6</v>
      </c>
      <c r="N10" s="15"/>
      <c r="O10" s="12">
        <f t="shared" si="5"/>
        <v>3246.6000000000004</v>
      </c>
      <c r="S10" s="6">
        <v>231</v>
      </c>
      <c r="T10" s="6">
        <v>508</v>
      </c>
    </row>
    <row r="11" spans="1:21" ht="26.1" customHeight="1" x14ac:dyDescent="0.2">
      <c r="A11" s="3" t="s">
        <v>29</v>
      </c>
      <c r="B11" s="3"/>
      <c r="C11" s="3"/>
      <c r="D11" s="3" t="s">
        <v>30</v>
      </c>
      <c r="E11" s="3"/>
      <c r="F11" s="4"/>
      <c r="G11" s="3"/>
      <c r="H11" s="3"/>
      <c r="I11" s="3"/>
      <c r="J11" s="3"/>
      <c r="K11" s="3"/>
      <c r="L11" s="3"/>
      <c r="M11" s="5">
        <f>ROUND(SUM(M12:M31),2)</f>
        <v>112828.24</v>
      </c>
      <c r="N11" s="14">
        <f>M11/$M$198</f>
        <v>0.23130667760588222</v>
      </c>
      <c r="O11" s="12"/>
      <c r="S11" s="3"/>
      <c r="T11" s="3"/>
    </row>
    <row r="12" spans="1:21" ht="26.1" customHeight="1" x14ac:dyDescent="0.2">
      <c r="A12" s="19" t="s">
        <v>31</v>
      </c>
      <c r="B12" s="21" t="s">
        <v>32</v>
      </c>
      <c r="C12" s="19" t="s">
        <v>16</v>
      </c>
      <c r="D12" s="19" t="s">
        <v>33</v>
      </c>
      <c r="E12" s="20" t="s">
        <v>34</v>
      </c>
      <c r="F12" s="21">
        <v>45</v>
      </c>
      <c r="G12" s="22">
        <v>59.36</v>
      </c>
      <c r="H12" s="22">
        <f t="shared" ref="H12:H31" si="7">ROUND(S12*(1+$S$4/100),2)</f>
        <v>56.49</v>
      </c>
      <c r="I12" s="22">
        <f t="shared" ref="I12:I31" si="8">ROUND(T12*(1+$S$4/100),2)</f>
        <v>25.01</v>
      </c>
      <c r="J12" s="22">
        <f t="shared" ref="J12:J31" si="9">ROUND((H12+I12),2)</f>
        <v>81.5</v>
      </c>
      <c r="K12" s="22">
        <f t="shared" ref="K12:K31" si="10">ROUND(F12*H12,2)</f>
        <v>2542.0500000000002</v>
      </c>
      <c r="L12" s="22">
        <f t="shared" ref="L12:L31" si="11">ROUND(F12*I12,2)</f>
        <v>1125.45</v>
      </c>
      <c r="M12" s="22">
        <f t="shared" ref="M12:M31" si="12">ROUND((F12*J12),2)</f>
        <v>3667.5</v>
      </c>
      <c r="N12" s="15"/>
      <c r="O12" s="12">
        <f t="shared" si="5"/>
        <v>3667.5</v>
      </c>
      <c r="S12" s="6">
        <v>51.43</v>
      </c>
      <c r="T12" s="6">
        <v>22.77</v>
      </c>
    </row>
    <row r="13" spans="1:21" ht="39" customHeight="1" x14ac:dyDescent="0.2">
      <c r="A13" s="19" t="s">
        <v>35</v>
      </c>
      <c r="B13" s="21" t="s">
        <v>36</v>
      </c>
      <c r="C13" s="19" t="s">
        <v>21</v>
      </c>
      <c r="D13" s="19" t="s">
        <v>530</v>
      </c>
      <c r="E13" s="20" t="s">
        <v>37</v>
      </c>
      <c r="F13" s="21">
        <v>4.3</v>
      </c>
      <c r="G13" s="22">
        <v>143.24</v>
      </c>
      <c r="H13" s="22">
        <f t="shared" si="7"/>
        <v>138.35</v>
      </c>
      <c r="I13" s="22">
        <f t="shared" si="8"/>
        <v>58.3</v>
      </c>
      <c r="J13" s="22">
        <f t="shared" si="9"/>
        <v>196.65</v>
      </c>
      <c r="K13" s="22">
        <f t="shared" si="10"/>
        <v>594.91</v>
      </c>
      <c r="L13" s="22">
        <f t="shared" si="11"/>
        <v>250.69</v>
      </c>
      <c r="M13" s="22">
        <f t="shared" si="12"/>
        <v>845.6</v>
      </c>
      <c r="N13" s="15"/>
      <c r="O13" s="12">
        <f t="shared" si="5"/>
        <v>845.59999999999991</v>
      </c>
      <c r="S13" s="6">
        <v>125.97</v>
      </c>
      <c r="T13" s="6">
        <v>53.08</v>
      </c>
    </row>
    <row r="14" spans="1:21" ht="26.1" customHeight="1" x14ac:dyDescent="0.2">
      <c r="A14" s="19" t="s">
        <v>38</v>
      </c>
      <c r="B14" s="21" t="s">
        <v>39</v>
      </c>
      <c r="C14" s="19" t="s">
        <v>16</v>
      </c>
      <c r="D14" s="19" t="s">
        <v>40</v>
      </c>
      <c r="E14" s="20" t="s">
        <v>37</v>
      </c>
      <c r="F14" s="21">
        <v>0.6</v>
      </c>
      <c r="G14" s="22">
        <v>354.96</v>
      </c>
      <c r="H14" s="22">
        <f t="shared" si="7"/>
        <v>60.54</v>
      </c>
      <c r="I14" s="22">
        <f t="shared" si="8"/>
        <v>426.78</v>
      </c>
      <c r="J14" s="22">
        <f t="shared" si="9"/>
        <v>487.32</v>
      </c>
      <c r="K14" s="22">
        <f t="shared" si="10"/>
        <v>36.32</v>
      </c>
      <c r="L14" s="22">
        <f t="shared" si="11"/>
        <v>256.07</v>
      </c>
      <c r="M14" s="22">
        <f t="shared" si="12"/>
        <v>292.39</v>
      </c>
      <c r="N14" s="15"/>
      <c r="O14" s="12">
        <f t="shared" si="5"/>
        <v>292.39</v>
      </c>
      <c r="S14" s="6">
        <v>55.12</v>
      </c>
      <c r="T14" s="6">
        <v>388.58</v>
      </c>
    </row>
    <row r="15" spans="1:21" ht="26.1" customHeight="1" x14ac:dyDescent="0.2">
      <c r="A15" s="19" t="s">
        <v>41</v>
      </c>
      <c r="B15" s="21" t="s">
        <v>42</v>
      </c>
      <c r="C15" s="19" t="s">
        <v>16</v>
      </c>
      <c r="D15" s="19" t="s">
        <v>43</v>
      </c>
      <c r="E15" s="20" t="s">
        <v>18</v>
      </c>
      <c r="F15" s="21">
        <v>60.1</v>
      </c>
      <c r="G15" s="22">
        <v>180.72</v>
      </c>
      <c r="H15" s="22">
        <f t="shared" si="7"/>
        <v>75.17</v>
      </c>
      <c r="I15" s="22">
        <f t="shared" si="8"/>
        <v>172.94</v>
      </c>
      <c r="J15" s="22">
        <f t="shared" si="9"/>
        <v>248.11</v>
      </c>
      <c r="K15" s="22">
        <f t="shared" si="10"/>
        <v>4517.72</v>
      </c>
      <c r="L15" s="22">
        <f t="shared" si="11"/>
        <v>10393.69</v>
      </c>
      <c r="M15" s="22">
        <f t="shared" si="12"/>
        <v>14911.41</v>
      </c>
      <c r="N15" s="15"/>
      <c r="O15" s="12">
        <f t="shared" si="5"/>
        <v>14911.41</v>
      </c>
      <c r="S15" s="6">
        <v>68.44</v>
      </c>
      <c r="T15" s="6">
        <v>157.46</v>
      </c>
    </row>
    <row r="16" spans="1:21" ht="26.1" customHeight="1" x14ac:dyDescent="0.2">
      <c r="A16" s="19" t="s">
        <v>44</v>
      </c>
      <c r="B16" s="21" t="s">
        <v>45</v>
      </c>
      <c r="C16" s="19" t="s">
        <v>16</v>
      </c>
      <c r="D16" s="19" t="s">
        <v>46</v>
      </c>
      <c r="E16" s="20" t="s">
        <v>47</v>
      </c>
      <c r="F16" s="21">
        <v>584.5</v>
      </c>
      <c r="G16" s="22">
        <v>11.09</v>
      </c>
      <c r="H16" s="22">
        <f t="shared" si="7"/>
        <v>3.1</v>
      </c>
      <c r="I16" s="22">
        <f t="shared" si="8"/>
        <v>12.13</v>
      </c>
      <c r="J16" s="22">
        <f t="shared" si="9"/>
        <v>15.23</v>
      </c>
      <c r="K16" s="22">
        <f t="shared" si="10"/>
        <v>1811.95</v>
      </c>
      <c r="L16" s="22">
        <f t="shared" si="11"/>
        <v>7089.99</v>
      </c>
      <c r="M16" s="22">
        <f t="shared" si="12"/>
        <v>8901.94</v>
      </c>
      <c r="N16" s="15"/>
      <c r="O16" s="12">
        <f t="shared" si="5"/>
        <v>8901.94</v>
      </c>
      <c r="S16" s="6">
        <v>2.82</v>
      </c>
      <c r="T16" s="6">
        <v>11.04</v>
      </c>
    </row>
    <row r="17" spans="1:20" ht="24" customHeight="1" x14ac:dyDescent="0.2">
      <c r="A17" s="19" t="s">
        <v>48</v>
      </c>
      <c r="B17" s="21" t="s">
        <v>49</v>
      </c>
      <c r="C17" s="19" t="s">
        <v>16</v>
      </c>
      <c r="D17" s="19" t="s">
        <v>50</v>
      </c>
      <c r="E17" s="20" t="s">
        <v>37</v>
      </c>
      <c r="F17" s="21">
        <v>4.38</v>
      </c>
      <c r="G17" s="22">
        <v>519.41999999999996</v>
      </c>
      <c r="H17" s="22">
        <f t="shared" si="7"/>
        <v>0</v>
      </c>
      <c r="I17" s="22">
        <f t="shared" si="8"/>
        <v>713.09</v>
      </c>
      <c r="J17" s="22">
        <f t="shared" si="9"/>
        <v>713.09</v>
      </c>
      <c r="K17" s="22">
        <f t="shared" si="10"/>
        <v>0</v>
      </c>
      <c r="L17" s="22">
        <f t="shared" si="11"/>
        <v>3123.33</v>
      </c>
      <c r="M17" s="22">
        <f t="shared" si="12"/>
        <v>3123.33</v>
      </c>
      <c r="N17" s="15"/>
      <c r="O17" s="12">
        <f t="shared" si="5"/>
        <v>3123.33</v>
      </c>
      <c r="S17" s="6">
        <v>0</v>
      </c>
      <c r="T17" s="6">
        <v>649.27</v>
      </c>
    </row>
    <row r="18" spans="1:20" ht="26.1" customHeight="1" x14ac:dyDescent="0.2">
      <c r="A18" s="19" t="s">
        <v>51</v>
      </c>
      <c r="B18" s="21" t="s">
        <v>52</v>
      </c>
      <c r="C18" s="19" t="s">
        <v>16</v>
      </c>
      <c r="D18" s="19" t="s">
        <v>53</v>
      </c>
      <c r="E18" s="20" t="s">
        <v>37</v>
      </c>
      <c r="F18" s="21">
        <v>4.38</v>
      </c>
      <c r="G18" s="22">
        <v>109.9</v>
      </c>
      <c r="H18" s="22">
        <f t="shared" si="7"/>
        <v>77.92</v>
      </c>
      <c r="I18" s="22">
        <f t="shared" si="8"/>
        <v>72.95</v>
      </c>
      <c r="J18" s="22">
        <f t="shared" si="9"/>
        <v>150.87</v>
      </c>
      <c r="K18" s="22">
        <f t="shared" si="10"/>
        <v>341.29</v>
      </c>
      <c r="L18" s="22">
        <f t="shared" si="11"/>
        <v>319.52</v>
      </c>
      <c r="M18" s="22">
        <f t="shared" si="12"/>
        <v>660.81</v>
      </c>
      <c r="N18" s="15"/>
      <c r="O18" s="12">
        <f t="shared" si="5"/>
        <v>660.81</v>
      </c>
      <c r="S18" s="6">
        <v>70.95</v>
      </c>
      <c r="T18" s="6">
        <v>66.42</v>
      </c>
    </row>
    <row r="19" spans="1:20" ht="39" customHeight="1" x14ac:dyDescent="0.2">
      <c r="A19" s="19" t="s">
        <v>54</v>
      </c>
      <c r="B19" s="21" t="s">
        <v>55</v>
      </c>
      <c r="C19" s="19" t="s">
        <v>21</v>
      </c>
      <c r="D19" s="19" t="s">
        <v>56</v>
      </c>
      <c r="E19" s="20" t="s">
        <v>18</v>
      </c>
      <c r="F19" s="21">
        <v>60</v>
      </c>
      <c r="G19" s="22">
        <v>149.35</v>
      </c>
      <c r="H19" s="22">
        <f t="shared" si="7"/>
        <v>60.4</v>
      </c>
      <c r="I19" s="22">
        <f t="shared" si="8"/>
        <v>144.63999999999999</v>
      </c>
      <c r="J19" s="22">
        <f t="shared" si="9"/>
        <v>205.04</v>
      </c>
      <c r="K19" s="22">
        <f t="shared" si="10"/>
        <v>3624</v>
      </c>
      <c r="L19" s="22">
        <f t="shared" si="11"/>
        <v>8678.4</v>
      </c>
      <c r="M19" s="22">
        <f t="shared" si="12"/>
        <v>12302.4</v>
      </c>
      <c r="N19" s="15"/>
      <c r="O19" s="12">
        <f t="shared" si="5"/>
        <v>12302.4</v>
      </c>
      <c r="S19" s="6">
        <v>54.99</v>
      </c>
      <c r="T19" s="6">
        <v>131.69</v>
      </c>
    </row>
    <row r="20" spans="1:20" ht="26.1" customHeight="1" x14ac:dyDescent="0.2">
      <c r="A20" s="19" t="s">
        <v>57</v>
      </c>
      <c r="B20" s="21" t="s">
        <v>58</v>
      </c>
      <c r="C20" s="19" t="s">
        <v>21</v>
      </c>
      <c r="D20" s="19" t="s">
        <v>59</v>
      </c>
      <c r="E20" s="20" t="s">
        <v>37</v>
      </c>
      <c r="F20" s="21">
        <v>1</v>
      </c>
      <c r="G20" s="22">
        <v>924.16</v>
      </c>
      <c r="H20" s="22">
        <f t="shared" si="7"/>
        <v>485.91</v>
      </c>
      <c r="I20" s="22">
        <f t="shared" si="8"/>
        <v>782.85</v>
      </c>
      <c r="J20" s="22">
        <f t="shared" si="9"/>
        <v>1268.76</v>
      </c>
      <c r="K20" s="22">
        <f t="shared" si="10"/>
        <v>485.91</v>
      </c>
      <c r="L20" s="22">
        <f t="shared" si="11"/>
        <v>782.85</v>
      </c>
      <c r="M20" s="22">
        <f t="shared" si="12"/>
        <v>1268.76</v>
      </c>
      <c r="N20" s="15"/>
      <c r="O20" s="12">
        <f t="shared" si="5"/>
        <v>1268.76</v>
      </c>
      <c r="S20" s="6">
        <v>442.42</v>
      </c>
      <c r="T20" s="6">
        <v>712.78</v>
      </c>
    </row>
    <row r="21" spans="1:20" ht="26.1" customHeight="1" x14ac:dyDescent="0.2">
      <c r="A21" s="19" t="s">
        <v>60</v>
      </c>
      <c r="B21" s="21" t="s">
        <v>61</v>
      </c>
      <c r="C21" s="19" t="s">
        <v>21</v>
      </c>
      <c r="D21" s="19" t="s">
        <v>62</v>
      </c>
      <c r="E21" s="20" t="s">
        <v>37</v>
      </c>
      <c r="F21" s="21">
        <v>0.5</v>
      </c>
      <c r="G21" s="22">
        <v>884.6</v>
      </c>
      <c r="H21" s="22">
        <f t="shared" si="7"/>
        <v>447.02</v>
      </c>
      <c r="I21" s="22">
        <f t="shared" si="8"/>
        <v>767.43</v>
      </c>
      <c r="J21" s="22">
        <f t="shared" si="9"/>
        <v>1214.45</v>
      </c>
      <c r="K21" s="22">
        <f t="shared" si="10"/>
        <v>223.51</v>
      </c>
      <c r="L21" s="22">
        <f t="shared" si="11"/>
        <v>383.72</v>
      </c>
      <c r="M21" s="22">
        <f t="shared" si="12"/>
        <v>607.23</v>
      </c>
      <c r="N21" s="15"/>
      <c r="O21" s="12">
        <f t="shared" si="5"/>
        <v>607.23</v>
      </c>
      <c r="S21" s="6">
        <v>407.01</v>
      </c>
      <c r="T21" s="6">
        <v>698.74</v>
      </c>
    </row>
    <row r="22" spans="1:20" ht="26.1" customHeight="1" x14ac:dyDescent="0.2">
      <c r="A22" s="19" t="s">
        <v>63</v>
      </c>
      <c r="B22" s="21" t="s">
        <v>64</v>
      </c>
      <c r="C22" s="19" t="s">
        <v>21</v>
      </c>
      <c r="D22" s="19" t="s">
        <v>65</v>
      </c>
      <c r="E22" s="20" t="s">
        <v>37</v>
      </c>
      <c r="F22" s="21">
        <v>0.53</v>
      </c>
      <c r="G22" s="22">
        <v>769.47</v>
      </c>
      <c r="H22" s="22">
        <f t="shared" si="7"/>
        <v>333.88</v>
      </c>
      <c r="I22" s="22">
        <f t="shared" si="8"/>
        <v>722.49</v>
      </c>
      <c r="J22" s="22">
        <f t="shared" si="9"/>
        <v>1056.3699999999999</v>
      </c>
      <c r="K22" s="22">
        <f t="shared" si="10"/>
        <v>176.96</v>
      </c>
      <c r="L22" s="22">
        <f t="shared" si="11"/>
        <v>382.92</v>
      </c>
      <c r="M22" s="22">
        <f t="shared" si="12"/>
        <v>559.88</v>
      </c>
      <c r="N22" s="15"/>
      <c r="O22" s="12">
        <f t="shared" si="5"/>
        <v>559.88</v>
      </c>
      <c r="S22" s="6">
        <v>304</v>
      </c>
      <c r="T22" s="6">
        <v>657.83</v>
      </c>
    </row>
    <row r="23" spans="1:20" ht="39" customHeight="1" x14ac:dyDescent="0.2">
      <c r="A23" s="19" t="s">
        <v>66</v>
      </c>
      <c r="B23" s="21" t="s">
        <v>67</v>
      </c>
      <c r="C23" s="19" t="s">
        <v>16</v>
      </c>
      <c r="D23" s="19" t="s">
        <v>555</v>
      </c>
      <c r="E23" s="20" t="s">
        <v>18</v>
      </c>
      <c r="F23" s="21">
        <v>24.5</v>
      </c>
      <c r="G23" s="22">
        <v>161.65</v>
      </c>
      <c r="H23" s="22">
        <f t="shared" si="7"/>
        <v>39.04</v>
      </c>
      <c r="I23" s="22">
        <f t="shared" si="8"/>
        <v>182.88</v>
      </c>
      <c r="J23" s="22">
        <f t="shared" si="9"/>
        <v>221.92</v>
      </c>
      <c r="K23" s="22">
        <f t="shared" si="10"/>
        <v>956.48</v>
      </c>
      <c r="L23" s="22">
        <f t="shared" si="11"/>
        <v>4480.5600000000004</v>
      </c>
      <c r="M23" s="22">
        <f t="shared" si="12"/>
        <v>5437.04</v>
      </c>
      <c r="N23" s="15"/>
      <c r="O23" s="12">
        <f t="shared" si="5"/>
        <v>5437.0400000000009</v>
      </c>
      <c r="S23" s="6">
        <v>35.549999999999997</v>
      </c>
      <c r="T23" s="6">
        <v>166.51</v>
      </c>
    </row>
    <row r="24" spans="1:20" ht="39" customHeight="1" x14ac:dyDescent="0.2">
      <c r="A24" s="19" t="s">
        <v>68</v>
      </c>
      <c r="B24" s="21" t="s">
        <v>69</v>
      </c>
      <c r="C24" s="19" t="s">
        <v>16</v>
      </c>
      <c r="D24" s="19" t="s">
        <v>556</v>
      </c>
      <c r="E24" s="20" t="s">
        <v>18</v>
      </c>
      <c r="F24" s="21">
        <v>14.2</v>
      </c>
      <c r="G24" s="22">
        <v>183.54</v>
      </c>
      <c r="H24" s="22">
        <f t="shared" si="7"/>
        <v>46.84</v>
      </c>
      <c r="I24" s="22">
        <f t="shared" si="8"/>
        <v>205.13</v>
      </c>
      <c r="J24" s="22">
        <f t="shared" si="9"/>
        <v>251.97</v>
      </c>
      <c r="K24" s="22">
        <f t="shared" si="10"/>
        <v>665.13</v>
      </c>
      <c r="L24" s="22">
        <f t="shared" si="11"/>
        <v>2912.85</v>
      </c>
      <c r="M24" s="22">
        <f t="shared" si="12"/>
        <v>3577.97</v>
      </c>
      <c r="N24" s="15"/>
      <c r="O24" s="12">
        <f t="shared" si="5"/>
        <v>3577.98</v>
      </c>
      <c r="S24" s="6">
        <v>42.65</v>
      </c>
      <c r="T24" s="6">
        <v>186.77</v>
      </c>
    </row>
    <row r="25" spans="1:20" ht="24" customHeight="1" x14ac:dyDescent="0.2">
      <c r="A25" s="19" t="s">
        <v>70</v>
      </c>
      <c r="B25" s="21" t="s">
        <v>71</v>
      </c>
      <c r="C25" s="19" t="s">
        <v>16</v>
      </c>
      <c r="D25" s="19" t="s">
        <v>72</v>
      </c>
      <c r="E25" s="20" t="s">
        <v>47</v>
      </c>
      <c r="F25" s="21">
        <v>72</v>
      </c>
      <c r="G25" s="22">
        <v>12.84</v>
      </c>
      <c r="H25" s="22">
        <f t="shared" si="7"/>
        <v>1.53</v>
      </c>
      <c r="I25" s="22">
        <f t="shared" si="8"/>
        <v>16.100000000000001</v>
      </c>
      <c r="J25" s="22">
        <f t="shared" si="9"/>
        <v>17.63</v>
      </c>
      <c r="K25" s="22">
        <f t="shared" si="10"/>
        <v>110.16</v>
      </c>
      <c r="L25" s="22">
        <f t="shared" si="11"/>
        <v>1159.2</v>
      </c>
      <c r="M25" s="22">
        <f t="shared" si="12"/>
        <v>1269.3599999999999</v>
      </c>
      <c r="N25" s="15"/>
      <c r="O25" s="12">
        <f t="shared" si="5"/>
        <v>1269.3600000000001</v>
      </c>
      <c r="S25" s="6">
        <v>1.39</v>
      </c>
      <c r="T25" s="6">
        <v>14.66</v>
      </c>
    </row>
    <row r="26" spans="1:20" ht="26.1" customHeight="1" x14ac:dyDescent="0.2">
      <c r="A26" s="19" t="s">
        <v>73</v>
      </c>
      <c r="B26" s="21" t="s">
        <v>74</v>
      </c>
      <c r="C26" s="19" t="s">
        <v>16</v>
      </c>
      <c r="D26" s="19" t="s">
        <v>75</v>
      </c>
      <c r="E26" s="20" t="s">
        <v>47</v>
      </c>
      <c r="F26" s="21">
        <v>24</v>
      </c>
      <c r="G26" s="22">
        <v>11.64</v>
      </c>
      <c r="H26" s="22">
        <f t="shared" si="7"/>
        <v>3.1</v>
      </c>
      <c r="I26" s="22">
        <f t="shared" si="8"/>
        <v>12.88</v>
      </c>
      <c r="J26" s="22">
        <f t="shared" si="9"/>
        <v>15.98</v>
      </c>
      <c r="K26" s="22">
        <f t="shared" si="10"/>
        <v>74.400000000000006</v>
      </c>
      <c r="L26" s="22">
        <f t="shared" si="11"/>
        <v>309.12</v>
      </c>
      <c r="M26" s="22">
        <f t="shared" si="12"/>
        <v>383.52</v>
      </c>
      <c r="N26" s="15"/>
      <c r="O26" s="12">
        <f t="shared" si="5"/>
        <v>383.52</v>
      </c>
      <c r="S26" s="6">
        <v>2.82</v>
      </c>
      <c r="T26" s="6">
        <v>11.73</v>
      </c>
    </row>
    <row r="27" spans="1:20" ht="24" customHeight="1" x14ac:dyDescent="0.2">
      <c r="A27" s="19" t="s">
        <v>76</v>
      </c>
      <c r="B27" s="21" t="s">
        <v>77</v>
      </c>
      <c r="C27" s="19" t="s">
        <v>16</v>
      </c>
      <c r="D27" s="19" t="s">
        <v>78</v>
      </c>
      <c r="E27" s="20" t="s">
        <v>18</v>
      </c>
      <c r="F27" s="21">
        <v>260</v>
      </c>
      <c r="G27" s="22">
        <v>11.68</v>
      </c>
      <c r="H27" s="22">
        <f t="shared" si="7"/>
        <v>13.42</v>
      </c>
      <c r="I27" s="22">
        <f t="shared" si="8"/>
        <v>2.61</v>
      </c>
      <c r="J27" s="22">
        <f t="shared" si="9"/>
        <v>16.03</v>
      </c>
      <c r="K27" s="22">
        <f t="shared" si="10"/>
        <v>3489.2</v>
      </c>
      <c r="L27" s="22">
        <f t="shared" si="11"/>
        <v>678.6</v>
      </c>
      <c r="M27" s="22">
        <f t="shared" si="12"/>
        <v>4167.8</v>
      </c>
      <c r="N27" s="15"/>
      <c r="O27" s="12">
        <f t="shared" si="5"/>
        <v>4167.8</v>
      </c>
      <c r="S27" s="6">
        <v>12.22</v>
      </c>
      <c r="T27" s="6">
        <v>2.38</v>
      </c>
    </row>
    <row r="28" spans="1:20" ht="24" customHeight="1" x14ac:dyDescent="0.2">
      <c r="A28" s="19" t="s">
        <v>79</v>
      </c>
      <c r="B28" s="21" t="s">
        <v>80</v>
      </c>
      <c r="C28" s="19" t="s">
        <v>16</v>
      </c>
      <c r="D28" s="19" t="s">
        <v>81</v>
      </c>
      <c r="E28" s="20" t="s">
        <v>18</v>
      </c>
      <c r="F28" s="21">
        <v>260</v>
      </c>
      <c r="G28" s="22">
        <v>20.9</v>
      </c>
      <c r="H28" s="22">
        <f t="shared" si="7"/>
        <v>15.56</v>
      </c>
      <c r="I28" s="22">
        <f t="shared" si="8"/>
        <v>13.12</v>
      </c>
      <c r="J28" s="22">
        <f t="shared" si="9"/>
        <v>28.68</v>
      </c>
      <c r="K28" s="22">
        <f t="shared" si="10"/>
        <v>4045.6</v>
      </c>
      <c r="L28" s="22">
        <f t="shared" si="11"/>
        <v>3411.2</v>
      </c>
      <c r="M28" s="22">
        <f t="shared" si="12"/>
        <v>7456.8</v>
      </c>
      <c r="N28" s="15"/>
      <c r="O28" s="12">
        <f t="shared" si="5"/>
        <v>7456.7999999999993</v>
      </c>
      <c r="S28" s="6">
        <v>14.17</v>
      </c>
      <c r="T28" s="6">
        <v>11.95</v>
      </c>
    </row>
    <row r="29" spans="1:20" ht="24" customHeight="1" x14ac:dyDescent="0.2">
      <c r="A29" s="19" t="s">
        <v>82</v>
      </c>
      <c r="B29" s="21" t="s">
        <v>83</v>
      </c>
      <c r="C29" s="19" t="s">
        <v>16</v>
      </c>
      <c r="D29" s="19" t="s">
        <v>84</v>
      </c>
      <c r="E29" s="20" t="s">
        <v>18</v>
      </c>
      <c r="F29" s="21">
        <v>260</v>
      </c>
      <c r="G29" s="22">
        <v>6.36</v>
      </c>
      <c r="H29" s="22">
        <f t="shared" si="7"/>
        <v>5.65</v>
      </c>
      <c r="I29" s="22">
        <f t="shared" si="8"/>
        <v>3.09</v>
      </c>
      <c r="J29" s="22">
        <f t="shared" si="9"/>
        <v>8.74</v>
      </c>
      <c r="K29" s="22">
        <f t="shared" si="10"/>
        <v>1469</v>
      </c>
      <c r="L29" s="22">
        <f t="shared" si="11"/>
        <v>803.4</v>
      </c>
      <c r="M29" s="22">
        <f t="shared" si="12"/>
        <v>2272.4</v>
      </c>
      <c r="N29" s="15"/>
      <c r="O29" s="12">
        <f t="shared" si="5"/>
        <v>2272.4</v>
      </c>
      <c r="S29" s="6">
        <v>5.14</v>
      </c>
      <c r="T29" s="6">
        <v>2.81</v>
      </c>
    </row>
    <row r="30" spans="1:20" ht="26.1" customHeight="1" x14ac:dyDescent="0.2">
      <c r="A30" s="19" t="s">
        <v>85</v>
      </c>
      <c r="B30" s="21" t="s">
        <v>86</v>
      </c>
      <c r="C30" s="19" t="s">
        <v>16</v>
      </c>
      <c r="D30" s="19" t="s">
        <v>553</v>
      </c>
      <c r="E30" s="20" t="s">
        <v>47</v>
      </c>
      <c r="F30" s="21">
        <v>1471</v>
      </c>
      <c r="G30" s="22">
        <v>23.41</v>
      </c>
      <c r="H30" s="22">
        <f t="shared" si="7"/>
        <v>10.98</v>
      </c>
      <c r="I30" s="22">
        <f t="shared" si="8"/>
        <v>14.28</v>
      </c>
      <c r="J30" s="22">
        <f t="shared" si="9"/>
        <v>25.26</v>
      </c>
      <c r="K30" s="22">
        <f t="shared" si="10"/>
        <v>16151.58</v>
      </c>
      <c r="L30" s="22">
        <f t="shared" si="11"/>
        <v>21005.88</v>
      </c>
      <c r="M30" s="22">
        <f t="shared" si="12"/>
        <v>37157.46</v>
      </c>
      <c r="N30" s="15"/>
      <c r="O30" s="12">
        <f t="shared" si="5"/>
        <v>37157.46</v>
      </c>
      <c r="S30" s="6">
        <v>10</v>
      </c>
      <c r="T30" s="6">
        <v>13</v>
      </c>
    </row>
    <row r="31" spans="1:20" ht="26.1" customHeight="1" x14ac:dyDescent="0.2">
      <c r="A31" s="19" t="s">
        <v>87</v>
      </c>
      <c r="B31" s="21" t="s">
        <v>88</v>
      </c>
      <c r="C31" s="19" t="s">
        <v>16</v>
      </c>
      <c r="D31" s="19" t="s">
        <v>552</v>
      </c>
      <c r="E31" s="20" t="s">
        <v>18</v>
      </c>
      <c r="F31" s="21">
        <f>ROUND(((2.6*3.52*2)*1.25)+(F193*2),2)</f>
        <v>56.26</v>
      </c>
      <c r="G31" s="22">
        <v>3.75</v>
      </c>
      <c r="H31" s="22">
        <f t="shared" si="7"/>
        <v>50.01</v>
      </c>
      <c r="I31" s="22">
        <f t="shared" si="8"/>
        <v>20.46</v>
      </c>
      <c r="J31" s="22">
        <f t="shared" si="9"/>
        <v>70.47</v>
      </c>
      <c r="K31" s="22">
        <f t="shared" si="10"/>
        <v>2813.56</v>
      </c>
      <c r="L31" s="22">
        <f t="shared" si="11"/>
        <v>1151.08</v>
      </c>
      <c r="M31" s="22">
        <f t="shared" si="12"/>
        <v>3964.64</v>
      </c>
      <c r="N31" s="15"/>
      <c r="O31" s="12">
        <f t="shared" si="5"/>
        <v>3964.64</v>
      </c>
      <c r="S31" s="6">
        <v>45.53</v>
      </c>
      <c r="T31" s="6">
        <f>64.16-S31</f>
        <v>18.629999999999995</v>
      </c>
    </row>
    <row r="32" spans="1:20" ht="24" customHeight="1" x14ac:dyDescent="0.2">
      <c r="A32" s="3" t="s">
        <v>89</v>
      </c>
      <c r="B32" s="3"/>
      <c r="C32" s="3"/>
      <c r="D32" s="3" t="s">
        <v>90</v>
      </c>
      <c r="E32" s="3"/>
      <c r="F32" s="4"/>
      <c r="G32" s="3"/>
      <c r="H32" s="3"/>
      <c r="I32" s="3"/>
      <c r="J32" s="3"/>
      <c r="K32" s="3"/>
      <c r="L32" s="3"/>
      <c r="M32" s="5">
        <f>ROUND(SUM(M33:M91),2)</f>
        <v>55619.43</v>
      </c>
      <c r="N32" s="14">
        <f>M32/$M$198</f>
        <v>0.11402416242274924</v>
      </c>
      <c r="O32" s="12"/>
      <c r="S32" s="3"/>
      <c r="T32" s="3"/>
    </row>
    <row r="33" spans="1:20" ht="24" customHeight="1" x14ac:dyDescent="0.2">
      <c r="A33" s="3" t="s">
        <v>91</v>
      </c>
      <c r="B33" s="3"/>
      <c r="C33" s="3"/>
      <c r="D33" s="3" t="s">
        <v>92</v>
      </c>
      <c r="E33" s="3"/>
      <c r="F33" s="4"/>
      <c r="G33" s="3"/>
      <c r="H33" s="3"/>
      <c r="I33" s="3"/>
      <c r="J33" s="3"/>
      <c r="K33" s="3"/>
      <c r="L33" s="3"/>
      <c r="M33" s="5"/>
      <c r="N33" s="14"/>
      <c r="O33" s="12"/>
      <c r="S33" s="3"/>
      <c r="T33" s="3"/>
    </row>
    <row r="34" spans="1:20" ht="26.1" customHeight="1" x14ac:dyDescent="0.2">
      <c r="A34" s="19" t="s">
        <v>93</v>
      </c>
      <c r="B34" s="21" t="s">
        <v>94</v>
      </c>
      <c r="C34" s="19" t="s">
        <v>16</v>
      </c>
      <c r="D34" s="19" t="s">
        <v>95</v>
      </c>
      <c r="E34" s="20" t="s">
        <v>34</v>
      </c>
      <c r="F34" s="21">
        <v>55</v>
      </c>
      <c r="G34" s="22">
        <v>15.59</v>
      </c>
      <c r="H34" s="22">
        <f t="shared" ref="H34:H37" si="13">ROUND(S34*(1+$S$4/100),2)</f>
        <v>5.33</v>
      </c>
      <c r="I34" s="22">
        <f t="shared" ref="I34:I37" si="14">ROUND(T34*(1+$S$4/100),2)</f>
        <v>16.07</v>
      </c>
      <c r="J34" s="22">
        <f t="shared" ref="J34:J37" si="15">ROUND((H34+I34),2)</f>
        <v>21.4</v>
      </c>
      <c r="K34" s="22">
        <f t="shared" ref="K34:K37" si="16">ROUND(F34*H34,2)</f>
        <v>293.14999999999998</v>
      </c>
      <c r="L34" s="22">
        <f t="shared" ref="L34:L37" si="17">ROUND(F34*I34,2)</f>
        <v>883.85</v>
      </c>
      <c r="M34" s="22">
        <f t="shared" ref="M34:M37" si="18">ROUND((F34*J34),2)</f>
        <v>1177</v>
      </c>
      <c r="N34" s="15"/>
      <c r="O34" s="12">
        <f t="shared" si="5"/>
        <v>1177</v>
      </c>
      <c r="S34" s="6">
        <v>4.8499999999999996</v>
      </c>
      <c r="T34" s="6">
        <v>14.63</v>
      </c>
    </row>
    <row r="35" spans="1:20" ht="26.1" customHeight="1" x14ac:dyDescent="0.2">
      <c r="A35" s="19" t="s">
        <v>96</v>
      </c>
      <c r="B35" s="21" t="s">
        <v>97</v>
      </c>
      <c r="C35" s="19" t="s">
        <v>16</v>
      </c>
      <c r="D35" s="19" t="s">
        <v>98</v>
      </c>
      <c r="E35" s="20" t="s">
        <v>28</v>
      </c>
      <c r="F35" s="21">
        <v>10</v>
      </c>
      <c r="G35" s="22">
        <v>15.35</v>
      </c>
      <c r="H35" s="22">
        <f t="shared" si="13"/>
        <v>8.91</v>
      </c>
      <c r="I35" s="22">
        <f t="shared" si="14"/>
        <v>12.16</v>
      </c>
      <c r="J35" s="22">
        <f t="shared" si="15"/>
        <v>21.07</v>
      </c>
      <c r="K35" s="22">
        <f t="shared" si="16"/>
        <v>89.1</v>
      </c>
      <c r="L35" s="22">
        <f t="shared" si="17"/>
        <v>121.6</v>
      </c>
      <c r="M35" s="22">
        <f t="shared" si="18"/>
        <v>210.7</v>
      </c>
      <c r="N35" s="15"/>
      <c r="O35" s="12">
        <f t="shared" si="5"/>
        <v>210.7</v>
      </c>
      <c r="S35" s="6">
        <v>8.11</v>
      </c>
      <c r="T35" s="6">
        <v>11.07</v>
      </c>
    </row>
    <row r="36" spans="1:20" ht="26.1" customHeight="1" x14ac:dyDescent="0.2">
      <c r="A36" s="19" t="s">
        <v>99</v>
      </c>
      <c r="B36" s="21" t="s">
        <v>100</v>
      </c>
      <c r="C36" s="19" t="s">
        <v>16</v>
      </c>
      <c r="D36" s="19" t="s">
        <v>101</v>
      </c>
      <c r="E36" s="20" t="s">
        <v>34</v>
      </c>
      <c r="F36" s="21">
        <v>110</v>
      </c>
      <c r="G36" s="22">
        <v>11.44</v>
      </c>
      <c r="H36" s="22">
        <f t="shared" si="13"/>
        <v>4.74</v>
      </c>
      <c r="I36" s="22">
        <f t="shared" si="14"/>
        <v>10.96</v>
      </c>
      <c r="J36" s="22">
        <f t="shared" si="15"/>
        <v>15.7</v>
      </c>
      <c r="K36" s="22">
        <f t="shared" si="16"/>
        <v>521.4</v>
      </c>
      <c r="L36" s="22">
        <f t="shared" si="17"/>
        <v>1205.5999999999999</v>
      </c>
      <c r="M36" s="22">
        <f t="shared" si="18"/>
        <v>1727</v>
      </c>
      <c r="N36" s="15"/>
      <c r="O36" s="12">
        <f t="shared" si="5"/>
        <v>1727</v>
      </c>
      <c r="S36" s="6">
        <v>4.32</v>
      </c>
      <c r="T36" s="6">
        <v>9.98</v>
      </c>
    </row>
    <row r="37" spans="1:20" ht="26.1" customHeight="1" x14ac:dyDescent="0.2">
      <c r="A37" s="19" t="s">
        <v>102</v>
      </c>
      <c r="B37" s="21" t="s">
        <v>103</v>
      </c>
      <c r="C37" s="19" t="s">
        <v>16</v>
      </c>
      <c r="D37" s="19" t="s">
        <v>104</v>
      </c>
      <c r="E37" s="20" t="s">
        <v>28</v>
      </c>
      <c r="F37" s="21">
        <v>10</v>
      </c>
      <c r="G37" s="22">
        <v>12.9</v>
      </c>
      <c r="H37" s="22">
        <f t="shared" si="13"/>
        <v>8.91</v>
      </c>
      <c r="I37" s="22">
        <f t="shared" si="14"/>
        <v>8.8000000000000007</v>
      </c>
      <c r="J37" s="22">
        <f t="shared" si="15"/>
        <v>17.71</v>
      </c>
      <c r="K37" s="22">
        <f t="shared" si="16"/>
        <v>89.1</v>
      </c>
      <c r="L37" s="22">
        <f t="shared" si="17"/>
        <v>88</v>
      </c>
      <c r="M37" s="22">
        <f t="shared" si="18"/>
        <v>177.1</v>
      </c>
      <c r="N37" s="15"/>
      <c r="O37" s="12">
        <f t="shared" si="5"/>
        <v>177.1</v>
      </c>
      <c r="S37" s="6">
        <v>8.11</v>
      </c>
      <c r="T37" s="6">
        <v>8.01</v>
      </c>
    </row>
    <row r="38" spans="1:20" ht="24" customHeight="1" x14ac:dyDescent="0.2">
      <c r="A38" s="3" t="s">
        <v>105</v>
      </c>
      <c r="B38" s="3"/>
      <c r="C38" s="3"/>
      <c r="D38" s="3" t="s">
        <v>106</v>
      </c>
      <c r="E38" s="3"/>
      <c r="F38" s="4"/>
      <c r="G38" s="3"/>
      <c r="H38" s="3"/>
      <c r="I38" s="3"/>
      <c r="J38" s="3"/>
      <c r="K38" s="3"/>
      <c r="L38" s="3"/>
      <c r="M38" s="5"/>
      <c r="N38" s="14"/>
      <c r="O38" s="12"/>
      <c r="S38" s="3"/>
      <c r="T38" s="3"/>
    </row>
    <row r="39" spans="1:20" ht="24" customHeight="1" x14ac:dyDescent="0.2">
      <c r="A39" s="3" t="s">
        <v>107</v>
      </c>
      <c r="B39" s="3"/>
      <c r="C39" s="3"/>
      <c r="D39" s="3" t="s">
        <v>108</v>
      </c>
      <c r="E39" s="3"/>
      <c r="F39" s="4"/>
      <c r="G39" s="3"/>
      <c r="H39" s="3"/>
      <c r="I39" s="3"/>
      <c r="J39" s="3"/>
      <c r="K39" s="3"/>
      <c r="L39" s="3"/>
      <c r="M39" s="5"/>
      <c r="N39" s="14"/>
      <c r="O39" s="12"/>
      <c r="S39" s="3"/>
      <c r="T39" s="3"/>
    </row>
    <row r="40" spans="1:20" ht="26.1" customHeight="1" x14ac:dyDescent="0.2">
      <c r="A40" s="19" t="s">
        <v>109</v>
      </c>
      <c r="B40" s="21" t="s">
        <v>110</v>
      </c>
      <c r="C40" s="19" t="s">
        <v>16</v>
      </c>
      <c r="D40" s="19" t="s">
        <v>111</v>
      </c>
      <c r="E40" s="20" t="s">
        <v>28</v>
      </c>
      <c r="F40" s="21">
        <v>1</v>
      </c>
      <c r="G40" s="22">
        <v>76.48</v>
      </c>
      <c r="H40" s="22">
        <f t="shared" ref="H40:H41" si="19">ROUND(S40*(1+$S$4/100),2)</f>
        <v>11.88</v>
      </c>
      <c r="I40" s="22">
        <f t="shared" ref="I40:I41" si="20">ROUND(T40*(1+$S$4/100),2)</f>
        <v>93.11</v>
      </c>
      <c r="J40" s="22">
        <f t="shared" ref="J40:J41" si="21">ROUND((H40+I40),2)</f>
        <v>104.99</v>
      </c>
      <c r="K40" s="22">
        <f t="shared" ref="K40:K41" si="22">ROUND(F40*H40,2)</f>
        <v>11.88</v>
      </c>
      <c r="L40" s="22">
        <f t="shared" ref="L40:L41" si="23">ROUND(F40*I40,2)</f>
        <v>93.11</v>
      </c>
      <c r="M40" s="22">
        <f t="shared" ref="M40:M41" si="24">ROUND((F40*J40),2)</f>
        <v>104.99</v>
      </c>
      <c r="N40" s="15"/>
      <c r="O40" s="12">
        <f t="shared" si="5"/>
        <v>104.99</v>
      </c>
      <c r="S40" s="6">
        <v>10.82</v>
      </c>
      <c r="T40" s="6">
        <v>84.78</v>
      </c>
    </row>
    <row r="41" spans="1:20" ht="26.1" customHeight="1" x14ac:dyDescent="0.2">
      <c r="A41" s="19" t="s">
        <v>112</v>
      </c>
      <c r="B41" s="21" t="s">
        <v>113</v>
      </c>
      <c r="C41" s="19" t="s">
        <v>16</v>
      </c>
      <c r="D41" s="19" t="s">
        <v>114</v>
      </c>
      <c r="E41" s="20" t="s">
        <v>28</v>
      </c>
      <c r="F41" s="21">
        <v>1</v>
      </c>
      <c r="G41" s="22">
        <v>74.77</v>
      </c>
      <c r="H41" s="22">
        <f t="shared" si="19"/>
        <v>11.88</v>
      </c>
      <c r="I41" s="22">
        <f t="shared" si="20"/>
        <v>90.76</v>
      </c>
      <c r="J41" s="22">
        <f t="shared" si="21"/>
        <v>102.64</v>
      </c>
      <c r="K41" s="22">
        <f t="shared" si="22"/>
        <v>11.88</v>
      </c>
      <c r="L41" s="22">
        <f t="shared" si="23"/>
        <v>90.76</v>
      </c>
      <c r="M41" s="22">
        <f t="shared" si="24"/>
        <v>102.64</v>
      </c>
      <c r="N41" s="15"/>
      <c r="O41" s="12">
        <f t="shared" si="5"/>
        <v>102.64</v>
      </c>
      <c r="S41" s="6">
        <v>10.82</v>
      </c>
      <c r="T41" s="6">
        <v>82.64</v>
      </c>
    </row>
    <row r="42" spans="1:20" ht="24" customHeight="1" x14ac:dyDescent="0.2">
      <c r="A42" s="3" t="s">
        <v>115</v>
      </c>
      <c r="B42" s="3"/>
      <c r="C42" s="3"/>
      <c r="D42" s="3" t="s">
        <v>116</v>
      </c>
      <c r="E42" s="3"/>
      <c r="F42" s="4"/>
      <c r="G42" s="3"/>
      <c r="H42" s="3"/>
      <c r="I42" s="3"/>
      <c r="J42" s="3"/>
      <c r="K42" s="3"/>
      <c r="L42" s="3"/>
      <c r="M42" s="5"/>
      <c r="N42" s="14"/>
      <c r="O42" s="12"/>
      <c r="S42" s="3"/>
      <c r="T42" s="3"/>
    </row>
    <row r="43" spans="1:20" ht="39" customHeight="1" x14ac:dyDescent="0.2">
      <c r="A43" s="19" t="s">
        <v>117</v>
      </c>
      <c r="B43" s="21" t="s">
        <v>118</v>
      </c>
      <c r="C43" s="19" t="s">
        <v>16</v>
      </c>
      <c r="D43" s="19" t="s">
        <v>119</v>
      </c>
      <c r="E43" s="20" t="s">
        <v>28</v>
      </c>
      <c r="F43" s="21">
        <v>1</v>
      </c>
      <c r="G43" s="22">
        <v>2129.7800000000002</v>
      </c>
      <c r="H43" s="22">
        <f t="shared" ref="H43:H53" si="25">ROUND(S43*(1+$S$4/100),2)</f>
        <v>222.54</v>
      </c>
      <c r="I43" s="22">
        <f t="shared" ref="I43:I53" si="26">ROUND(T43*(1+$S$4/100),2)</f>
        <v>2701.38</v>
      </c>
      <c r="J43" s="22">
        <f t="shared" ref="J43:J53" si="27">ROUND((H43+I43),2)</f>
        <v>2923.92</v>
      </c>
      <c r="K43" s="22">
        <f t="shared" ref="K43:K53" si="28">ROUND(F43*H43,2)</f>
        <v>222.54</v>
      </c>
      <c r="L43" s="22">
        <f t="shared" ref="L43:L53" si="29">ROUND(F43*I43,2)</f>
        <v>2701.38</v>
      </c>
      <c r="M43" s="22">
        <f t="shared" ref="M43:M53" si="30">ROUND((F43*J43),2)</f>
        <v>2923.92</v>
      </c>
      <c r="N43" s="15"/>
      <c r="O43" s="12">
        <f t="shared" si="5"/>
        <v>2923.92</v>
      </c>
      <c r="S43" s="6">
        <v>202.62</v>
      </c>
      <c r="T43" s="6">
        <v>2459.6</v>
      </c>
    </row>
    <row r="44" spans="1:20" ht="26.1" customHeight="1" x14ac:dyDescent="0.2">
      <c r="A44" s="19" t="s">
        <v>120</v>
      </c>
      <c r="B44" s="21" t="s">
        <v>110</v>
      </c>
      <c r="C44" s="19" t="s">
        <v>16</v>
      </c>
      <c r="D44" s="19" t="s">
        <v>111</v>
      </c>
      <c r="E44" s="20" t="s">
        <v>28</v>
      </c>
      <c r="F44" s="21">
        <v>1</v>
      </c>
      <c r="G44" s="22">
        <v>76.48</v>
      </c>
      <c r="H44" s="22">
        <f t="shared" si="25"/>
        <v>11.88</v>
      </c>
      <c r="I44" s="22">
        <f t="shared" si="26"/>
        <v>93.11</v>
      </c>
      <c r="J44" s="22">
        <f t="shared" si="27"/>
        <v>104.99</v>
      </c>
      <c r="K44" s="22">
        <f t="shared" si="28"/>
        <v>11.88</v>
      </c>
      <c r="L44" s="22">
        <f t="shared" si="29"/>
        <v>93.11</v>
      </c>
      <c r="M44" s="22">
        <f t="shared" si="30"/>
        <v>104.99</v>
      </c>
      <c r="N44" s="15"/>
      <c r="O44" s="12">
        <f t="shared" si="5"/>
        <v>104.99</v>
      </c>
      <c r="S44" s="6">
        <v>10.82</v>
      </c>
      <c r="T44" s="6">
        <v>84.78</v>
      </c>
    </row>
    <row r="45" spans="1:20" ht="26.1" customHeight="1" x14ac:dyDescent="0.2">
      <c r="A45" s="19" t="s">
        <v>121</v>
      </c>
      <c r="B45" s="21" t="s">
        <v>122</v>
      </c>
      <c r="C45" s="19" t="s">
        <v>16</v>
      </c>
      <c r="D45" s="19" t="s">
        <v>123</v>
      </c>
      <c r="E45" s="20" t="s">
        <v>28</v>
      </c>
      <c r="F45" s="21">
        <v>4</v>
      </c>
      <c r="G45" s="22">
        <v>233.05</v>
      </c>
      <c r="H45" s="22">
        <f t="shared" si="25"/>
        <v>33.9</v>
      </c>
      <c r="I45" s="22">
        <f t="shared" si="26"/>
        <v>286.04000000000002</v>
      </c>
      <c r="J45" s="22">
        <f t="shared" si="27"/>
        <v>319.94</v>
      </c>
      <c r="K45" s="22">
        <f t="shared" si="28"/>
        <v>135.6</v>
      </c>
      <c r="L45" s="22">
        <f t="shared" si="29"/>
        <v>1144.1600000000001</v>
      </c>
      <c r="M45" s="22">
        <f t="shared" si="30"/>
        <v>1279.76</v>
      </c>
      <c r="N45" s="15"/>
      <c r="O45" s="12">
        <f t="shared" si="5"/>
        <v>1279.76</v>
      </c>
      <c r="S45" s="6">
        <v>30.87</v>
      </c>
      <c r="T45" s="6">
        <v>260.44</v>
      </c>
    </row>
    <row r="46" spans="1:20" ht="26.1" customHeight="1" x14ac:dyDescent="0.2">
      <c r="A46" s="19" t="s">
        <v>124</v>
      </c>
      <c r="B46" s="21" t="s">
        <v>125</v>
      </c>
      <c r="C46" s="19" t="s">
        <v>16</v>
      </c>
      <c r="D46" s="19" t="s">
        <v>126</v>
      </c>
      <c r="E46" s="20" t="s">
        <v>28</v>
      </c>
      <c r="F46" s="21">
        <v>1</v>
      </c>
      <c r="G46" s="22">
        <v>377.53</v>
      </c>
      <c r="H46" s="22">
        <f t="shared" si="25"/>
        <v>14.87</v>
      </c>
      <c r="I46" s="22">
        <f t="shared" si="26"/>
        <v>503.43</v>
      </c>
      <c r="J46" s="22">
        <f t="shared" si="27"/>
        <v>518.29999999999995</v>
      </c>
      <c r="K46" s="22">
        <f t="shared" si="28"/>
        <v>14.87</v>
      </c>
      <c r="L46" s="22">
        <f t="shared" si="29"/>
        <v>503.43</v>
      </c>
      <c r="M46" s="22">
        <f t="shared" si="30"/>
        <v>518.29999999999995</v>
      </c>
      <c r="N46" s="15"/>
      <c r="O46" s="12">
        <f t="shared" si="5"/>
        <v>518.29999999999995</v>
      </c>
      <c r="S46" s="6">
        <v>13.54</v>
      </c>
      <c r="T46" s="6">
        <v>458.37</v>
      </c>
    </row>
    <row r="47" spans="1:20" ht="26.1" customHeight="1" x14ac:dyDescent="0.2">
      <c r="A47" s="19" t="s">
        <v>127</v>
      </c>
      <c r="B47" s="21" t="s">
        <v>128</v>
      </c>
      <c r="C47" s="19" t="s">
        <v>16</v>
      </c>
      <c r="D47" s="19" t="s">
        <v>129</v>
      </c>
      <c r="E47" s="20" t="s">
        <v>28</v>
      </c>
      <c r="F47" s="21">
        <v>1</v>
      </c>
      <c r="G47" s="22">
        <v>68.88</v>
      </c>
      <c r="H47" s="22">
        <f t="shared" si="25"/>
        <v>11.88</v>
      </c>
      <c r="I47" s="22">
        <f t="shared" si="26"/>
        <v>82.68</v>
      </c>
      <c r="J47" s="22">
        <f t="shared" si="27"/>
        <v>94.56</v>
      </c>
      <c r="K47" s="22">
        <f t="shared" si="28"/>
        <v>11.88</v>
      </c>
      <c r="L47" s="22">
        <f t="shared" si="29"/>
        <v>82.68</v>
      </c>
      <c r="M47" s="22">
        <f t="shared" si="30"/>
        <v>94.56</v>
      </c>
      <c r="N47" s="15"/>
      <c r="O47" s="12">
        <f t="shared" si="5"/>
        <v>94.56</v>
      </c>
      <c r="S47" s="6">
        <v>10.82</v>
      </c>
      <c r="T47" s="6">
        <v>75.28</v>
      </c>
    </row>
    <row r="48" spans="1:20" ht="26.1" customHeight="1" x14ac:dyDescent="0.2">
      <c r="A48" s="19" t="s">
        <v>130</v>
      </c>
      <c r="B48" s="21" t="s">
        <v>131</v>
      </c>
      <c r="C48" s="19" t="s">
        <v>16</v>
      </c>
      <c r="D48" s="19" t="s">
        <v>132</v>
      </c>
      <c r="E48" s="20" t="s">
        <v>28</v>
      </c>
      <c r="F48" s="21">
        <v>2</v>
      </c>
      <c r="G48" s="22">
        <v>51.99</v>
      </c>
      <c r="H48" s="22">
        <f t="shared" si="25"/>
        <v>11.88</v>
      </c>
      <c r="I48" s="22">
        <f t="shared" si="26"/>
        <v>59.48</v>
      </c>
      <c r="J48" s="22">
        <f t="shared" si="27"/>
        <v>71.36</v>
      </c>
      <c r="K48" s="22">
        <f t="shared" si="28"/>
        <v>23.76</v>
      </c>
      <c r="L48" s="22">
        <f t="shared" si="29"/>
        <v>118.96</v>
      </c>
      <c r="M48" s="22">
        <f t="shared" si="30"/>
        <v>142.72</v>
      </c>
      <c r="N48" s="15"/>
      <c r="O48" s="12">
        <f t="shared" si="5"/>
        <v>142.72</v>
      </c>
      <c r="S48" s="6">
        <v>10.82</v>
      </c>
      <c r="T48" s="6">
        <v>54.16</v>
      </c>
    </row>
    <row r="49" spans="1:20" ht="26.1" customHeight="1" x14ac:dyDescent="0.2">
      <c r="A49" s="19" t="s">
        <v>133</v>
      </c>
      <c r="B49" s="21" t="s">
        <v>131</v>
      </c>
      <c r="C49" s="19" t="s">
        <v>16</v>
      </c>
      <c r="D49" s="19" t="s">
        <v>134</v>
      </c>
      <c r="E49" s="20" t="s">
        <v>28</v>
      </c>
      <c r="F49" s="21">
        <v>2</v>
      </c>
      <c r="G49" s="22">
        <v>51.99</v>
      </c>
      <c r="H49" s="22">
        <f t="shared" si="25"/>
        <v>11.88</v>
      </c>
      <c r="I49" s="22">
        <f t="shared" si="26"/>
        <v>59.48</v>
      </c>
      <c r="J49" s="22">
        <f t="shared" si="27"/>
        <v>71.36</v>
      </c>
      <c r="K49" s="22">
        <f t="shared" si="28"/>
        <v>23.76</v>
      </c>
      <c r="L49" s="22">
        <f t="shared" si="29"/>
        <v>118.96</v>
      </c>
      <c r="M49" s="22">
        <f t="shared" si="30"/>
        <v>142.72</v>
      </c>
      <c r="N49" s="15"/>
      <c r="O49" s="12">
        <f t="shared" si="5"/>
        <v>142.72</v>
      </c>
      <c r="S49" s="6">
        <v>10.82</v>
      </c>
      <c r="T49" s="6">
        <v>54.16</v>
      </c>
    </row>
    <row r="50" spans="1:20" ht="26.1" customHeight="1" x14ac:dyDescent="0.2">
      <c r="A50" s="19" t="s">
        <v>135</v>
      </c>
      <c r="B50" s="21" t="s">
        <v>131</v>
      </c>
      <c r="C50" s="19" t="s">
        <v>16</v>
      </c>
      <c r="D50" s="19" t="s">
        <v>136</v>
      </c>
      <c r="E50" s="20" t="s">
        <v>28</v>
      </c>
      <c r="F50" s="21">
        <v>1</v>
      </c>
      <c r="G50" s="22">
        <v>51.99</v>
      </c>
      <c r="H50" s="22">
        <f t="shared" si="25"/>
        <v>11.88</v>
      </c>
      <c r="I50" s="22">
        <f t="shared" si="26"/>
        <v>59.48</v>
      </c>
      <c r="J50" s="22">
        <f t="shared" si="27"/>
        <v>71.36</v>
      </c>
      <c r="K50" s="22">
        <f t="shared" si="28"/>
        <v>11.88</v>
      </c>
      <c r="L50" s="22">
        <f t="shared" si="29"/>
        <v>59.48</v>
      </c>
      <c r="M50" s="22">
        <f t="shared" si="30"/>
        <v>71.36</v>
      </c>
      <c r="N50" s="15"/>
      <c r="O50" s="12">
        <f t="shared" si="5"/>
        <v>71.36</v>
      </c>
      <c r="S50" s="6">
        <v>10.82</v>
      </c>
      <c r="T50" s="6">
        <v>54.16</v>
      </c>
    </row>
    <row r="51" spans="1:20" ht="26.1" customHeight="1" x14ac:dyDescent="0.2">
      <c r="A51" s="19" t="s">
        <v>137</v>
      </c>
      <c r="B51" s="21" t="s">
        <v>131</v>
      </c>
      <c r="C51" s="19" t="s">
        <v>16</v>
      </c>
      <c r="D51" s="19" t="s">
        <v>138</v>
      </c>
      <c r="E51" s="20" t="s">
        <v>28</v>
      </c>
      <c r="F51" s="21">
        <v>1</v>
      </c>
      <c r="G51" s="22">
        <v>51.99</v>
      </c>
      <c r="H51" s="22">
        <f t="shared" si="25"/>
        <v>11.88</v>
      </c>
      <c r="I51" s="22">
        <f t="shared" si="26"/>
        <v>59.48</v>
      </c>
      <c r="J51" s="22">
        <f t="shared" si="27"/>
        <v>71.36</v>
      </c>
      <c r="K51" s="22">
        <f t="shared" si="28"/>
        <v>11.88</v>
      </c>
      <c r="L51" s="22">
        <f t="shared" si="29"/>
        <v>59.48</v>
      </c>
      <c r="M51" s="22">
        <f t="shared" si="30"/>
        <v>71.36</v>
      </c>
      <c r="N51" s="15"/>
      <c r="O51" s="12">
        <f t="shared" si="5"/>
        <v>71.36</v>
      </c>
      <c r="S51" s="6">
        <v>10.82</v>
      </c>
      <c r="T51" s="6">
        <v>54.16</v>
      </c>
    </row>
    <row r="52" spans="1:20" ht="26.1" customHeight="1" x14ac:dyDescent="0.2">
      <c r="A52" s="19" t="s">
        <v>139</v>
      </c>
      <c r="B52" s="21" t="s">
        <v>140</v>
      </c>
      <c r="C52" s="19" t="s">
        <v>16</v>
      </c>
      <c r="D52" s="19" t="s">
        <v>141</v>
      </c>
      <c r="E52" s="20" t="s">
        <v>28</v>
      </c>
      <c r="F52" s="21">
        <v>1</v>
      </c>
      <c r="G52" s="22">
        <v>22.17</v>
      </c>
      <c r="H52" s="22">
        <f t="shared" si="25"/>
        <v>17.84</v>
      </c>
      <c r="I52" s="22">
        <f t="shared" si="26"/>
        <v>12.6</v>
      </c>
      <c r="J52" s="22">
        <f t="shared" si="27"/>
        <v>30.44</v>
      </c>
      <c r="K52" s="22">
        <f t="shared" si="28"/>
        <v>17.84</v>
      </c>
      <c r="L52" s="22">
        <f t="shared" si="29"/>
        <v>12.6</v>
      </c>
      <c r="M52" s="22">
        <f t="shared" si="30"/>
        <v>30.44</v>
      </c>
      <c r="N52" s="15"/>
      <c r="O52" s="12">
        <f t="shared" si="5"/>
        <v>30.439999999999998</v>
      </c>
      <c r="S52" s="6">
        <v>16.239999999999998</v>
      </c>
      <c r="T52" s="6">
        <v>11.47</v>
      </c>
    </row>
    <row r="53" spans="1:20" ht="26.1" customHeight="1" x14ac:dyDescent="0.2">
      <c r="A53" s="19" t="s">
        <v>142</v>
      </c>
      <c r="B53" s="21" t="s">
        <v>140</v>
      </c>
      <c r="C53" s="19" t="s">
        <v>16</v>
      </c>
      <c r="D53" s="19" t="s">
        <v>143</v>
      </c>
      <c r="E53" s="20" t="s">
        <v>28</v>
      </c>
      <c r="F53" s="21">
        <v>6</v>
      </c>
      <c r="G53" s="22">
        <v>22.17</v>
      </c>
      <c r="H53" s="22">
        <f t="shared" si="25"/>
        <v>17.84</v>
      </c>
      <c r="I53" s="22">
        <f t="shared" si="26"/>
        <v>12.6</v>
      </c>
      <c r="J53" s="22">
        <f t="shared" si="27"/>
        <v>30.44</v>
      </c>
      <c r="K53" s="22">
        <f t="shared" si="28"/>
        <v>107.04</v>
      </c>
      <c r="L53" s="22">
        <f t="shared" si="29"/>
        <v>75.599999999999994</v>
      </c>
      <c r="M53" s="22">
        <f t="shared" si="30"/>
        <v>182.64</v>
      </c>
      <c r="N53" s="15"/>
      <c r="O53" s="12">
        <f t="shared" si="5"/>
        <v>182.64</v>
      </c>
      <c r="S53" s="6">
        <v>16.239999999999998</v>
      </c>
      <c r="T53" s="6">
        <v>11.47</v>
      </c>
    </row>
    <row r="54" spans="1:20" ht="24" customHeight="1" x14ac:dyDescent="0.2">
      <c r="A54" s="3" t="s">
        <v>144</v>
      </c>
      <c r="B54" s="3"/>
      <c r="C54" s="3"/>
      <c r="D54" s="3" t="s">
        <v>145</v>
      </c>
      <c r="E54" s="3"/>
      <c r="F54" s="4"/>
      <c r="G54" s="3"/>
      <c r="H54" s="3"/>
      <c r="I54" s="3"/>
      <c r="J54" s="3"/>
      <c r="K54" s="3"/>
      <c r="L54" s="3"/>
      <c r="M54" s="5"/>
      <c r="N54" s="14"/>
      <c r="O54" s="12"/>
      <c r="S54" s="3"/>
      <c r="T54" s="3"/>
    </row>
    <row r="55" spans="1:20" ht="39" customHeight="1" x14ac:dyDescent="0.2">
      <c r="A55" s="19" t="s">
        <v>146</v>
      </c>
      <c r="B55" s="21" t="s">
        <v>118</v>
      </c>
      <c r="C55" s="19" t="s">
        <v>16</v>
      </c>
      <c r="D55" s="19" t="s">
        <v>119</v>
      </c>
      <c r="E55" s="20" t="s">
        <v>28</v>
      </c>
      <c r="F55" s="21">
        <v>1</v>
      </c>
      <c r="G55" s="22">
        <v>2129.7800000000002</v>
      </c>
      <c r="H55" s="22">
        <f t="shared" ref="H55:H62" si="31">ROUND(S55*(1+$S$4/100),2)</f>
        <v>222.54</v>
      </c>
      <c r="I55" s="22">
        <f t="shared" ref="I55:I62" si="32">ROUND(T55*(1+$S$4/100),2)</f>
        <v>2701.38</v>
      </c>
      <c r="J55" s="22">
        <f t="shared" ref="J55:J62" si="33">ROUND((H55+I55),2)</f>
        <v>2923.92</v>
      </c>
      <c r="K55" s="22">
        <f t="shared" ref="K55:K62" si="34">ROUND(F55*H55,2)</f>
        <v>222.54</v>
      </c>
      <c r="L55" s="22">
        <f t="shared" ref="L55:L62" si="35">ROUND(F55*I55,2)</f>
        <v>2701.38</v>
      </c>
      <c r="M55" s="22">
        <f t="shared" ref="M55:M62" si="36">ROUND((F55*J55),2)</f>
        <v>2923.92</v>
      </c>
      <c r="N55" s="15"/>
      <c r="O55" s="12">
        <f t="shared" si="5"/>
        <v>2923.92</v>
      </c>
      <c r="S55" s="6">
        <v>202.62</v>
      </c>
      <c r="T55" s="6">
        <v>2459.6</v>
      </c>
    </row>
    <row r="56" spans="1:20" ht="26.1" customHeight="1" x14ac:dyDescent="0.2">
      <c r="A56" s="19" t="s">
        <v>147</v>
      </c>
      <c r="B56" s="21" t="s">
        <v>113</v>
      </c>
      <c r="C56" s="19" t="s">
        <v>16</v>
      </c>
      <c r="D56" s="19" t="s">
        <v>114</v>
      </c>
      <c r="E56" s="20" t="s">
        <v>28</v>
      </c>
      <c r="F56" s="21">
        <v>1</v>
      </c>
      <c r="G56" s="22">
        <v>74.77</v>
      </c>
      <c r="H56" s="22">
        <f t="shared" si="31"/>
        <v>11.88</v>
      </c>
      <c r="I56" s="22">
        <f t="shared" si="32"/>
        <v>90.76</v>
      </c>
      <c r="J56" s="22">
        <f t="shared" si="33"/>
        <v>102.64</v>
      </c>
      <c r="K56" s="22">
        <f t="shared" si="34"/>
        <v>11.88</v>
      </c>
      <c r="L56" s="22">
        <f t="shared" si="35"/>
        <v>90.76</v>
      </c>
      <c r="M56" s="22">
        <f t="shared" si="36"/>
        <v>102.64</v>
      </c>
      <c r="N56" s="15"/>
      <c r="O56" s="12">
        <f t="shared" si="5"/>
        <v>102.64</v>
      </c>
      <c r="S56" s="6">
        <v>10.82</v>
      </c>
      <c r="T56" s="6">
        <v>82.64</v>
      </c>
    </row>
    <row r="57" spans="1:20" ht="26.1" customHeight="1" x14ac:dyDescent="0.2">
      <c r="A57" s="19" t="s">
        <v>148</v>
      </c>
      <c r="B57" s="21" t="s">
        <v>122</v>
      </c>
      <c r="C57" s="19" t="s">
        <v>16</v>
      </c>
      <c r="D57" s="19" t="s">
        <v>123</v>
      </c>
      <c r="E57" s="20" t="s">
        <v>28</v>
      </c>
      <c r="F57" s="21">
        <v>4</v>
      </c>
      <c r="G57" s="22">
        <v>233.05</v>
      </c>
      <c r="H57" s="22">
        <f t="shared" si="31"/>
        <v>33.9</v>
      </c>
      <c r="I57" s="22">
        <f t="shared" si="32"/>
        <v>286.04000000000002</v>
      </c>
      <c r="J57" s="22">
        <f t="shared" si="33"/>
        <v>319.94</v>
      </c>
      <c r="K57" s="22">
        <f t="shared" si="34"/>
        <v>135.6</v>
      </c>
      <c r="L57" s="22">
        <f t="shared" si="35"/>
        <v>1144.1600000000001</v>
      </c>
      <c r="M57" s="22">
        <f t="shared" si="36"/>
        <v>1279.76</v>
      </c>
      <c r="N57" s="15"/>
      <c r="O57" s="12">
        <f t="shared" si="5"/>
        <v>1279.76</v>
      </c>
      <c r="S57" s="6">
        <v>30.87</v>
      </c>
      <c r="T57" s="6">
        <v>260.44</v>
      </c>
    </row>
    <row r="58" spans="1:20" ht="26.1" customHeight="1" x14ac:dyDescent="0.2">
      <c r="A58" s="19" t="s">
        <v>149</v>
      </c>
      <c r="B58" s="21" t="s">
        <v>150</v>
      </c>
      <c r="C58" s="19" t="s">
        <v>16</v>
      </c>
      <c r="D58" s="19" t="s">
        <v>151</v>
      </c>
      <c r="E58" s="20" t="s">
        <v>28</v>
      </c>
      <c r="F58" s="21">
        <v>1</v>
      </c>
      <c r="G58" s="22">
        <v>322.81</v>
      </c>
      <c r="H58" s="22">
        <f t="shared" si="31"/>
        <v>14.87</v>
      </c>
      <c r="I58" s="22">
        <f t="shared" si="32"/>
        <v>428.3</v>
      </c>
      <c r="J58" s="22">
        <f t="shared" si="33"/>
        <v>443.17</v>
      </c>
      <c r="K58" s="22">
        <f t="shared" si="34"/>
        <v>14.87</v>
      </c>
      <c r="L58" s="22">
        <f t="shared" si="35"/>
        <v>428.3</v>
      </c>
      <c r="M58" s="22">
        <f t="shared" si="36"/>
        <v>443.17</v>
      </c>
      <c r="N58" s="15"/>
      <c r="O58" s="12">
        <f t="shared" si="5"/>
        <v>443.17</v>
      </c>
      <c r="S58" s="6">
        <v>13.54</v>
      </c>
      <c r="T58" s="6">
        <v>389.97</v>
      </c>
    </row>
    <row r="59" spans="1:20" ht="26.1" customHeight="1" x14ac:dyDescent="0.2">
      <c r="A59" s="19" t="s">
        <v>152</v>
      </c>
      <c r="B59" s="21" t="s">
        <v>131</v>
      </c>
      <c r="C59" s="19" t="s">
        <v>16</v>
      </c>
      <c r="D59" s="19" t="s">
        <v>134</v>
      </c>
      <c r="E59" s="20" t="s">
        <v>28</v>
      </c>
      <c r="F59" s="21">
        <v>4</v>
      </c>
      <c r="G59" s="22">
        <v>51.99</v>
      </c>
      <c r="H59" s="22">
        <f t="shared" si="31"/>
        <v>11.88</v>
      </c>
      <c r="I59" s="22">
        <f t="shared" si="32"/>
        <v>59.48</v>
      </c>
      <c r="J59" s="22">
        <f t="shared" si="33"/>
        <v>71.36</v>
      </c>
      <c r="K59" s="22">
        <f t="shared" si="34"/>
        <v>47.52</v>
      </c>
      <c r="L59" s="22">
        <f t="shared" si="35"/>
        <v>237.92</v>
      </c>
      <c r="M59" s="22">
        <f t="shared" si="36"/>
        <v>285.44</v>
      </c>
      <c r="N59" s="15"/>
      <c r="O59" s="12">
        <f t="shared" si="5"/>
        <v>285.44</v>
      </c>
      <c r="S59" s="6">
        <v>10.82</v>
      </c>
      <c r="T59" s="6">
        <v>54.16</v>
      </c>
    </row>
    <row r="60" spans="1:20" ht="26.1" customHeight="1" x14ac:dyDescent="0.2">
      <c r="A60" s="19" t="s">
        <v>153</v>
      </c>
      <c r="B60" s="21" t="s">
        <v>131</v>
      </c>
      <c r="C60" s="19" t="s">
        <v>16</v>
      </c>
      <c r="D60" s="19" t="s">
        <v>136</v>
      </c>
      <c r="E60" s="20" t="s">
        <v>28</v>
      </c>
      <c r="F60" s="21">
        <v>2</v>
      </c>
      <c r="G60" s="22">
        <v>51.99</v>
      </c>
      <c r="H60" s="22">
        <f t="shared" si="31"/>
        <v>11.88</v>
      </c>
      <c r="I60" s="22">
        <f t="shared" si="32"/>
        <v>59.48</v>
      </c>
      <c r="J60" s="22">
        <f t="shared" si="33"/>
        <v>71.36</v>
      </c>
      <c r="K60" s="22">
        <f t="shared" si="34"/>
        <v>23.76</v>
      </c>
      <c r="L60" s="22">
        <f t="shared" si="35"/>
        <v>118.96</v>
      </c>
      <c r="M60" s="22">
        <f t="shared" si="36"/>
        <v>142.72</v>
      </c>
      <c r="N60" s="15"/>
      <c r="O60" s="12">
        <f t="shared" si="5"/>
        <v>142.72</v>
      </c>
      <c r="S60" s="6">
        <v>10.82</v>
      </c>
      <c r="T60" s="6">
        <v>54.16</v>
      </c>
    </row>
    <row r="61" spans="1:20" ht="26.1" customHeight="1" x14ac:dyDescent="0.2">
      <c r="A61" s="19" t="s">
        <v>154</v>
      </c>
      <c r="B61" s="21" t="s">
        <v>131</v>
      </c>
      <c r="C61" s="19" t="s">
        <v>16</v>
      </c>
      <c r="D61" s="19" t="s">
        <v>138</v>
      </c>
      <c r="E61" s="20" t="s">
        <v>28</v>
      </c>
      <c r="F61" s="21">
        <v>1</v>
      </c>
      <c r="G61" s="22">
        <v>51.99</v>
      </c>
      <c r="H61" s="22">
        <f t="shared" si="31"/>
        <v>11.88</v>
      </c>
      <c r="I61" s="22">
        <f t="shared" si="32"/>
        <v>59.48</v>
      </c>
      <c r="J61" s="22">
        <f t="shared" si="33"/>
        <v>71.36</v>
      </c>
      <c r="K61" s="22">
        <f t="shared" si="34"/>
        <v>11.88</v>
      </c>
      <c r="L61" s="22">
        <f t="shared" si="35"/>
        <v>59.48</v>
      </c>
      <c r="M61" s="22">
        <f t="shared" si="36"/>
        <v>71.36</v>
      </c>
      <c r="N61" s="15"/>
      <c r="O61" s="12">
        <f t="shared" si="5"/>
        <v>71.36</v>
      </c>
      <c r="S61" s="6">
        <v>10.82</v>
      </c>
      <c r="T61" s="6">
        <v>54.16</v>
      </c>
    </row>
    <row r="62" spans="1:20" ht="26.1" customHeight="1" x14ac:dyDescent="0.2">
      <c r="A62" s="19" t="s">
        <v>155</v>
      </c>
      <c r="B62" s="21" t="s">
        <v>156</v>
      </c>
      <c r="C62" s="19" t="s">
        <v>16</v>
      </c>
      <c r="D62" s="19" t="s">
        <v>157</v>
      </c>
      <c r="E62" s="20" t="s">
        <v>28</v>
      </c>
      <c r="F62" s="21">
        <v>5</v>
      </c>
      <c r="G62" s="22">
        <v>21.14</v>
      </c>
      <c r="H62" s="22">
        <f t="shared" si="31"/>
        <v>11.88</v>
      </c>
      <c r="I62" s="22">
        <f t="shared" si="32"/>
        <v>17.13</v>
      </c>
      <c r="J62" s="22">
        <f t="shared" si="33"/>
        <v>29.01</v>
      </c>
      <c r="K62" s="22">
        <f t="shared" si="34"/>
        <v>59.4</v>
      </c>
      <c r="L62" s="22">
        <f t="shared" si="35"/>
        <v>85.65</v>
      </c>
      <c r="M62" s="22">
        <f t="shared" si="36"/>
        <v>145.05000000000001</v>
      </c>
      <c r="N62" s="15"/>
      <c r="O62" s="12">
        <f t="shared" si="5"/>
        <v>145.05000000000001</v>
      </c>
      <c r="S62" s="6">
        <v>10.82</v>
      </c>
      <c r="T62" s="6">
        <v>15.6</v>
      </c>
    </row>
    <row r="63" spans="1:20" ht="24" customHeight="1" x14ac:dyDescent="0.2">
      <c r="A63" s="3" t="s">
        <v>158</v>
      </c>
      <c r="B63" s="3"/>
      <c r="C63" s="3"/>
      <c r="D63" s="3" t="s">
        <v>159</v>
      </c>
      <c r="E63" s="3"/>
      <c r="F63" s="4"/>
      <c r="G63" s="3"/>
      <c r="H63" s="3"/>
      <c r="I63" s="3"/>
      <c r="J63" s="3"/>
      <c r="K63" s="3"/>
      <c r="L63" s="3"/>
      <c r="M63" s="5"/>
      <c r="N63" s="14"/>
      <c r="O63" s="12"/>
      <c r="S63" s="3"/>
      <c r="T63" s="3"/>
    </row>
    <row r="64" spans="1:20" ht="26.1" customHeight="1" x14ac:dyDescent="0.2">
      <c r="A64" s="19" t="s">
        <v>160</v>
      </c>
      <c r="B64" s="21" t="s">
        <v>161</v>
      </c>
      <c r="C64" s="19" t="s">
        <v>16</v>
      </c>
      <c r="D64" s="19" t="s">
        <v>162</v>
      </c>
      <c r="E64" s="20" t="s">
        <v>34</v>
      </c>
      <c r="F64" s="21">
        <v>20</v>
      </c>
      <c r="G64" s="22">
        <v>95.02</v>
      </c>
      <c r="H64" s="22">
        <f t="shared" ref="H64:H71" si="37">ROUND(S64*(1+$S$4/100),2)</f>
        <v>29.75</v>
      </c>
      <c r="I64" s="22">
        <f t="shared" ref="I64:I71" si="38">ROUND(T64*(1+$S$4/100),2)</f>
        <v>100.69</v>
      </c>
      <c r="J64" s="22">
        <f t="shared" ref="J64:J71" si="39">ROUND((H64+I64),2)</f>
        <v>130.44</v>
      </c>
      <c r="K64" s="22">
        <f t="shared" ref="K64:K71" si="40">ROUND(F64*H64,2)</f>
        <v>595</v>
      </c>
      <c r="L64" s="22">
        <f t="shared" ref="L64:L71" si="41">ROUND(F64*I64,2)</f>
        <v>2013.8</v>
      </c>
      <c r="M64" s="22">
        <f t="shared" ref="M64:M71" si="42">ROUND((F64*J64),2)</f>
        <v>2608.8000000000002</v>
      </c>
      <c r="N64" s="15"/>
      <c r="O64" s="12">
        <f t="shared" si="5"/>
        <v>2608.8000000000002</v>
      </c>
      <c r="S64" s="6">
        <v>27.09</v>
      </c>
      <c r="T64" s="6">
        <v>91.68</v>
      </c>
    </row>
    <row r="65" spans="1:20" ht="26.1" customHeight="1" x14ac:dyDescent="0.2">
      <c r="A65" s="19" t="s">
        <v>163</v>
      </c>
      <c r="B65" s="21" t="s">
        <v>164</v>
      </c>
      <c r="C65" s="19" t="s">
        <v>16</v>
      </c>
      <c r="D65" s="19" t="s">
        <v>165</v>
      </c>
      <c r="E65" s="20" t="s">
        <v>34</v>
      </c>
      <c r="F65" s="21">
        <v>8</v>
      </c>
      <c r="G65" s="22">
        <v>51.65</v>
      </c>
      <c r="H65" s="22">
        <f t="shared" si="37"/>
        <v>2.97</v>
      </c>
      <c r="I65" s="22">
        <f t="shared" si="38"/>
        <v>67.94</v>
      </c>
      <c r="J65" s="22">
        <f t="shared" si="39"/>
        <v>70.91</v>
      </c>
      <c r="K65" s="22">
        <f t="shared" si="40"/>
        <v>23.76</v>
      </c>
      <c r="L65" s="22">
        <f t="shared" si="41"/>
        <v>543.52</v>
      </c>
      <c r="M65" s="22">
        <f t="shared" si="42"/>
        <v>567.28</v>
      </c>
      <c r="N65" s="15"/>
      <c r="O65" s="12">
        <f t="shared" si="5"/>
        <v>567.28</v>
      </c>
      <c r="S65" s="6">
        <v>2.7</v>
      </c>
      <c r="T65" s="6">
        <v>61.86</v>
      </c>
    </row>
    <row r="66" spans="1:20" ht="26.1" customHeight="1" x14ac:dyDescent="0.2">
      <c r="A66" s="19" t="s">
        <v>166</v>
      </c>
      <c r="B66" s="21" t="s">
        <v>167</v>
      </c>
      <c r="C66" s="19" t="s">
        <v>16</v>
      </c>
      <c r="D66" s="19" t="s">
        <v>168</v>
      </c>
      <c r="E66" s="20" t="s">
        <v>34</v>
      </c>
      <c r="F66" s="21">
        <v>70</v>
      </c>
      <c r="G66" s="22">
        <v>52.07</v>
      </c>
      <c r="H66" s="22">
        <f t="shared" si="37"/>
        <v>14.87</v>
      </c>
      <c r="I66" s="22">
        <f t="shared" si="38"/>
        <v>56.61</v>
      </c>
      <c r="J66" s="22">
        <f t="shared" si="39"/>
        <v>71.48</v>
      </c>
      <c r="K66" s="22">
        <f t="shared" si="40"/>
        <v>1040.9000000000001</v>
      </c>
      <c r="L66" s="22">
        <f t="shared" si="41"/>
        <v>3962.7</v>
      </c>
      <c r="M66" s="22">
        <f t="shared" si="42"/>
        <v>5003.6000000000004</v>
      </c>
      <c r="N66" s="15"/>
      <c r="O66" s="12">
        <f t="shared" si="5"/>
        <v>5003.6000000000004</v>
      </c>
      <c r="S66" s="6">
        <v>13.54</v>
      </c>
      <c r="T66" s="6">
        <v>51.54</v>
      </c>
    </row>
    <row r="67" spans="1:20" ht="26.1" customHeight="1" x14ac:dyDescent="0.2">
      <c r="A67" s="19" t="s">
        <v>169</v>
      </c>
      <c r="B67" s="21" t="s">
        <v>170</v>
      </c>
      <c r="C67" s="19" t="s">
        <v>16</v>
      </c>
      <c r="D67" s="19" t="s">
        <v>171</v>
      </c>
      <c r="E67" s="20" t="s">
        <v>34</v>
      </c>
      <c r="F67" s="21">
        <v>50</v>
      </c>
      <c r="G67" s="22">
        <v>49.7</v>
      </c>
      <c r="H67" s="22">
        <f t="shared" si="37"/>
        <v>41.66</v>
      </c>
      <c r="I67" s="22">
        <f t="shared" si="38"/>
        <v>26.57</v>
      </c>
      <c r="J67" s="22">
        <f t="shared" si="39"/>
        <v>68.23</v>
      </c>
      <c r="K67" s="22">
        <f t="shared" si="40"/>
        <v>2083</v>
      </c>
      <c r="L67" s="22">
        <f t="shared" si="41"/>
        <v>1328.5</v>
      </c>
      <c r="M67" s="22">
        <f t="shared" si="42"/>
        <v>3411.5</v>
      </c>
      <c r="N67" s="15"/>
      <c r="O67" s="12">
        <f t="shared" si="5"/>
        <v>3411.5</v>
      </c>
      <c r="S67" s="6">
        <v>37.93</v>
      </c>
      <c r="T67" s="6">
        <v>24.19</v>
      </c>
    </row>
    <row r="68" spans="1:20" ht="24" customHeight="1" x14ac:dyDescent="0.2">
      <c r="A68" s="19" t="s">
        <v>172</v>
      </c>
      <c r="B68" s="21" t="s">
        <v>173</v>
      </c>
      <c r="C68" s="19" t="s">
        <v>16</v>
      </c>
      <c r="D68" s="19" t="s">
        <v>174</v>
      </c>
      <c r="E68" s="20" t="s">
        <v>175</v>
      </c>
      <c r="F68" s="21">
        <v>12</v>
      </c>
      <c r="G68" s="22">
        <v>41.71</v>
      </c>
      <c r="H68" s="22">
        <f t="shared" si="37"/>
        <v>29.75</v>
      </c>
      <c r="I68" s="22">
        <f t="shared" si="38"/>
        <v>27.5</v>
      </c>
      <c r="J68" s="22">
        <f t="shared" si="39"/>
        <v>57.25</v>
      </c>
      <c r="K68" s="22">
        <f t="shared" si="40"/>
        <v>357</v>
      </c>
      <c r="L68" s="22">
        <f t="shared" si="41"/>
        <v>330</v>
      </c>
      <c r="M68" s="22">
        <f t="shared" si="42"/>
        <v>687</v>
      </c>
      <c r="N68" s="15"/>
      <c r="O68" s="12">
        <f t="shared" si="5"/>
        <v>687</v>
      </c>
      <c r="S68" s="6">
        <v>27.09</v>
      </c>
      <c r="T68" s="6">
        <v>25.04</v>
      </c>
    </row>
    <row r="69" spans="1:20" ht="51.95" customHeight="1" x14ac:dyDescent="0.2">
      <c r="A69" s="19" t="s">
        <v>176</v>
      </c>
      <c r="B69" s="21" t="s">
        <v>177</v>
      </c>
      <c r="C69" s="19" t="s">
        <v>178</v>
      </c>
      <c r="D69" s="19" t="s">
        <v>179</v>
      </c>
      <c r="E69" s="20" t="s">
        <v>180</v>
      </c>
      <c r="F69" s="21">
        <v>60</v>
      </c>
      <c r="G69" s="22">
        <v>125.16</v>
      </c>
      <c r="H69" s="22">
        <f t="shared" si="37"/>
        <v>21.14</v>
      </c>
      <c r="I69" s="22">
        <f t="shared" si="38"/>
        <v>150.69</v>
      </c>
      <c r="J69" s="22">
        <f t="shared" si="39"/>
        <v>171.83</v>
      </c>
      <c r="K69" s="22">
        <f t="shared" si="40"/>
        <v>1268.4000000000001</v>
      </c>
      <c r="L69" s="22">
        <f t="shared" si="41"/>
        <v>9041.4</v>
      </c>
      <c r="M69" s="22">
        <f t="shared" si="42"/>
        <v>10309.799999999999</v>
      </c>
      <c r="N69" s="15"/>
      <c r="O69" s="12">
        <f t="shared" si="5"/>
        <v>10309.799999999999</v>
      </c>
      <c r="S69" s="6">
        <v>19.25</v>
      </c>
      <c r="T69" s="6">
        <v>137.19999999999999</v>
      </c>
    </row>
    <row r="70" spans="1:20" ht="39" customHeight="1" x14ac:dyDescent="0.2">
      <c r="A70" s="19" t="s">
        <v>181</v>
      </c>
      <c r="B70" s="21" t="s">
        <v>182</v>
      </c>
      <c r="C70" s="19" t="s">
        <v>178</v>
      </c>
      <c r="D70" s="19" t="s">
        <v>183</v>
      </c>
      <c r="E70" s="20" t="s">
        <v>28</v>
      </c>
      <c r="F70" s="21">
        <v>1</v>
      </c>
      <c r="G70" s="22">
        <v>33.57</v>
      </c>
      <c r="H70" s="22">
        <f t="shared" si="37"/>
        <v>13.4</v>
      </c>
      <c r="I70" s="22">
        <f t="shared" si="38"/>
        <v>32.69</v>
      </c>
      <c r="J70" s="22">
        <f t="shared" si="39"/>
        <v>46.09</v>
      </c>
      <c r="K70" s="22">
        <f t="shared" si="40"/>
        <v>13.4</v>
      </c>
      <c r="L70" s="22">
        <f t="shared" si="41"/>
        <v>32.69</v>
      </c>
      <c r="M70" s="22">
        <f t="shared" si="42"/>
        <v>46.09</v>
      </c>
      <c r="N70" s="15"/>
      <c r="O70" s="12">
        <f t="shared" si="5"/>
        <v>46.089999999999996</v>
      </c>
      <c r="S70" s="6">
        <v>12.2</v>
      </c>
      <c r="T70" s="6">
        <v>29.76</v>
      </c>
    </row>
    <row r="71" spans="1:20" ht="26.1" customHeight="1" x14ac:dyDescent="0.2">
      <c r="A71" s="19" t="s">
        <v>184</v>
      </c>
      <c r="B71" s="21" t="s">
        <v>185</v>
      </c>
      <c r="C71" s="19" t="s">
        <v>178</v>
      </c>
      <c r="D71" s="19" t="s">
        <v>186</v>
      </c>
      <c r="E71" s="20" t="s">
        <v>28</v>
      </c>
      <c r="F71" s="21">
        <v>28</v>
      </c>
      <c r="G71" s="22">
        <v>35.979999999999997</v>
      </c>
      <c r="H71" s="22">
        <f t="shared" si="37"/>
        <v>10.23</v>
      </c>
      <c r="I71" s="22">
        <f t="shared" si="38"/>
        <v>39.17</v>
      </c>
      <c r="J71" s="22">
        <f t="shared" si="39"/>
        <v>49.4</v>
      </c>
      <c r="K71" s="22">
        <f t="shared" si="40"/>
        <v>286.44</v>
      </c>
      <c r="L71" s="22">
        <f t="shared" si="41"/>
        <v>1096.76</v>
      </c>
      <c r="M71" s="22">
        <f t="shared" si="42"/>
        <v>1383.2</v>
      </c>
      <c r="N71" s="15"/>
      <c r="O71" s="12">
        <f t="shared" si="5"/>
        <v>1383.2</v>
      </c>
      <c r="S71" s="6">
        <v>9.31</v>
      </c>
      <c r="T71" s="6">
        <v>35.659999999999997</v>
      </c>
    </row>
    <row r="72" spans="1:20" ht="24" customHeight="1" x14ac:dyDescent="0.2">
      <c r="A72" s="3" t="s">
        <v>187</v>
      </c>
      <c r="B72" s="3"/>
      <c r="C72" s="3"/>
      <c r="D72" s="3" t="s">
        <v>188</v>
      </c>
      <c r="E72" s="3"/>
      <c r="F72" s="4"/>
      <c r="G72" s="3"/>
      <c r="H72" s="3"/>
      <c r="I72" s="3"/>
      <c r="J72" s="3"/>
      <c r="K72" s="3"/>
      <c r="L72" s="3"/>
      <c r="M72" s="5"/>
      <c r="N72" s="14"/>
      <c r="O72" s="12"/>
      <c r="S72" s="3"/>
      <c r="T72" s="3"/>
    </row>
    <row r="73" spans="1:20" ht="24" customHeight="1" x14ac:dyDescent="0.2">
      <c r="A73" s="19" t="s">
        <v>189</v>
      </c>
      <c r="B73" s="21" t="s">
        <v>190</v>
      </c>
      <c r="C73" s="19" t="s">
        <v>16</v>
      </c>
      <c r="D73" s="19" t="s">
        <v>191</v>
      </c>
      <c r="E73" s="20" t="s">
        <v>175</v>
      </c>
      <c r="F73" s="21">
        <v>30</v>
      </c>
      <c r="G73" s="22">
        <v>30.07</v>
      </c>
      <c r="H73" s="22">
        <f t="shared" ref="H73:H76" si="43">ROUND(S73*(1+$S$4/100),2)</f>
        <v>17.84</v>
      </c>
      <c r="I73" s="22">
        <f t="shared" ref="I73:I76" si="44">ROUND(T73*(1+$S$4/100),2)</f>
        <v>23.44</v>
      </c>
      <c r="J73" s="22">
        <f t="shared" ref="J73:J76" si="45">ROUND((H73+I73),2)</f>
        <v>41.28</v>
      </c>
      <c r="K73" s="22">
        <f t="shared" ref="K73:K76" si="46">ROUND(F73*H73,2)</f>
        <v>535.20000000000005</v>
      </c>
      <c r="L73" s="22">
        <f t="shared" ref="L73:L76" si="47">ROUND(F73*I73,2)</f>
        <v>703.2</v>
      </c>
      <c r="M73" s="22">
        <f t="shared" ref="M73:M76" si="48">ROUND((F73*J73),2)</f>
        <v>1238.4000000000001</v>
      </c>
      <c r="N73" s="15"/>
      <c r="O73" s="12">
        <f t="shared" ref="O73:O136" si="49">K73+L73</f>
        <v>1238.4000000000001</v>
      </c>
      <c r="S73" s="6">
        <v>16.239999999999998</v>
      </c>
      <c r="T73" s="6">
        <v>21.34</v>
      </c>
    </row>
    <row r="74" spans="1:20" ht="24" customHeight="1" x14ac:dyDescent="0.2">
      <c r="A74" s="19" t="s">
        <v>192</v>
      </c>
      <c r="B74" s="21" t="s">
        <v>193</v>
      </c>
      <c r="C74" s="19" t="s">
        <v>16</v>
      </c>
      <c r="D74" s="19" t="s">
        <v>194</v>
      </c>
      <c r="E74" s="20" t="s">
        <v>175</v>
      </c>
      <c r="F74" s="21">
        <v>3</v>
      </c>
      <c r="G74" s="22">
        <v>50.48</v>
      </c>
      <c r="H74" s="22">
        <f t="shared" si="43"/>
        <v>20.82</v>
      </c>
      <c r="I74" s="22">
        <f t="shared" si="44"/>
        <v>48.48</v>
      </c>
      <c r="J74" s="22">
        <f t="shared" si="45"/>
        <v>69.3</v>
      </c>
      <c r="K74" s="22">
        <f t="shared" si="46"/>
        <v>62.46</v>
      </c>
      <c r="L74" s="22">
        <f t="shared" si="47"/>
        <v>145.44</v>
      </c>
      <c r="M74" s="22">
        <f t="shared" si="48"/>
        <v>207.9</v>
      </c>
      <c r="N74" s="15"/>
      <c r="O74" s="12">
        <f t="shared" si="49"/>
        <v>207.9</v>
      </c>
      <c r="S74" s="6">
        <v>18.96</v>
      </c>
      <c r="T74" s="6">
        <v>44.14</v>
      </c>
    </row>
    <row r="75" spans="1:20" ht="24" customHeight="1" x14ac:dyDescent="0.2">
      <c r="A75" s="19" t="s">
        <v>195</v>
      </c>
      <c r="B75" s="21" t="s">
        <v>196</v>
      </c>
      <c r="C75" s="19" t="s">
        <v>16</v>
      </c>
      <c r="D75" s="19" t="s">
        <v>197</v>
      </c>
      <c r="E75" s="20" t="s">
        <v>175</v>
      </c>
      <c r="F75" s="21">
        <v>12</v>
      </c>
      <c r="G75" s="22">
        <v>63.29</v>
      </c>
      <c r="H75" s="22">
        <f t="shared" si="43"/>
        <v>20.82</v>
      </c>
      <c r="I75" s="22">
        <f t="shared" si="44"/>
        <v>66.06</v>
      </c>
      <c r="J75" s="22">
        <f t="shared" si="45"/>
        <v>86.88</v>
      </c>
      <c r="K75" s="22">
        <f t="shared" si="46"/>
        <v>249.84</v>
      </c>
      <c r="L75" s="22">
        <f t="shared" si="47"/>
        <v>792.72</v>
      </c>
      <c r="M75" s="22">
        <f t="shared" si="48"/>
        <v>1042.56</v>
      </c>
      <c r="N75" s="15"/>
      <c r="O75" s="12">
        <f t="shared" si="49"/>
        <v>1042.56</v>
      </c>
      <c r="S75" s="6">
        <v>18.96</v>
      </c>
      <c r="T75" s="6">
        <v>60.15</v>
      </c>
    </row>
    <row r="76" spans="1:20" ht="26.1" customHeight="1" x14ac:dyDescent="0.2">
      <c r="A76" s="19" t="s">
        <v>198</v>
      </c>
      <c r="B76" s="21" t="s">
        <v>199</v>
      </c>
      <c r="C76" s="19" t="s">
        <v>178</v>
      </c>
      <c r="D76" s="19" t="s">
        <v>200</v>
      </c>
      <c r="E76" s="20" t="s">
        <v>201</v>
      </c>
      <c r="F76" s="21">
        <v>28</v>
      </c>
      <c r="G76" s="22">
        <v>5.55</v>
      </c>
      <c r="H76" s="22">
        <f t="shared" si="43"/>
        <v>0.69</v>
      </c>
      <c r="I76" s="22">
        <f t="shared" si="44"/>
        <v>6.92</v>
      </c>
      <c r="J76" s="22">
        <f t="shared" si="45"/>
        <v>7.61</v>
      </c>
      <c r="K76" s="22">
        <f t="shared" si="46"/>
        <v>19.32</v>
      </c>
      <c r="L76" s="22">
        <f t="shared" si="47"/>
        <v>193.76</v>
      </c>
      <c r="M76" s="22">
        <f t="shared" si="48"/>
        <v>213.08</v>
      </c>
      <c r="N76" s="15"/>
      <c r="O76" s="12">
        <f t="shared" si="49"/>
        <v>213.07999999999998</v>
      </c>
      <c r="S76" s="6">
        <v>0.63</v>
      </c>
      <c r="T76" s="6">
        <v>6.3</v>
      </c>
    </row>
    <row r="77" spans="1:20" ht="24" customHeight="1" x14ac:dyDescent="0.2">
      <c r="A77" s="3" t="s">
        <v>202</v>
      </c>
      <c r="B77" s="3"/>
      <c r="C77" s="3"/>
      <c r="D77" s="3" t="s">
        <v>203</v>
      </c>
      <c r="E77" s="3"/>
      <c r="F77" s="4"/>
      <c r="G77" s="3"/>
      <c r="H77" s="3"/>
      <c r="I77" s="3"/>
      <c r="J77" s="3"/>
      <c r="K77" s="3"/>
      <c r="L77" s="3"/>
      <c r="M77" s="5"/>
      <c r="N77" s="14"/>
      <c r="O77" s="12"/>
      <c r="S77" s="3"/>
      <c r="T77" s="3"/>
    </row>
    <row r="78" spans="1:20" ht="26.1" customHeight="1" x14ac:dyDescent="0.2">
      <c r="A78" s="19" t="s">
        <v>204</v>
      </c>
      <c r="B78" s="21" t="s">
        <v>205</v>
      </c>
      <c r="C78" s="19" t="s">
        <v>16</v>
      </c>
      <c r="D78" s="19" t="s">
        <v>206</v>
      </c>
      <c r="E78" s="20" t="s">
        <v>28</v>
      </c>
      <c r="F78" s="21">
        <v>10</v>
      </c>
      <c r="G78" s="22">
        <v>29.82</v>
      </c>
      <c r="H78" s="22">
        <f t="shared" ref="H78:H80" si="50">ROUND(S78*(1+$S$4/100),2)</f>
        <v>4.83</v>
      </c>
      <c r="I78" s="22">
        <f t="shared" ref="I78:I80" si="51">ROUND(T78*(1+$S$4/100),2)</f>
        <v>36.1</v>
      </c>
      <c r="J78" s="22">
        <f t="shared" ref="J78:J80" si="52">ROUND((H78+I78),2)</f>
        <v>40.93</v>
      </c>
      <c r="K78" s="22">
        <f t="shared" ref="K78:K80" si="53">ROUND(F78*H78,2)</f>
        <v>48.3</v>
      </c>
      <c r="L78" s="22">
        <f t="shared" ref="L78:L80" si="54">ROUND(F78*I78,2)</f>
        <v>361</v>
      </c>
      <c r="M78" s="22">
        <f t="shared" ref="M78:M80" si="55">ROUND((F78*J78),2)</f>
        <v>409.3</v>
      </c>
      <c r="N78" s="15"/>
      <c r="O78" s="12">
        <f t="shared" si="49"/>
        <v>409.3</v>
      </c>
      <c r="S78" s="6">
        <v>4.4000000000000004</v>
      </c>
      <c r="T78" s="6">
        <v>32.869999999999997</v>
      </c>
    </row>
    <row r="79" spans="1:20" ht="26.1" customHeight="1" x14ac:dyDescent="0.2">
      <c r="A79" s="19" t="s">
        <v>207</v>
      </c>
      <c r="B79" s="21" t="s">
        <v>208</v>
      </c>
      <c r="C79" s="19" t="s">
        <v>16</v>
      </c>
      <c r="D79" s="19" t="s">
        <v>209</v>
      </c>
      <c r="E79" s="20" t="s">
        <v>28</v>
      </c>
      <c r="F79" s="21">
        <v>2</v>
      </c>
      <c r="G79" s="22">
        <v>94.83</v>
      </c>
      <c r="H79" s="22">
        <f t="shared" si="50"/>
        <v>29.75</v>
      </c>
      <c r="I79" s="22">
        <f t="shared" si="51"/>
        <v>100.43</v>
      </c>
      <c r="J79" s="22">
        <f t="shared" si="52"/>
        <v>130.18</v>
      </c>
      <c r="K79" s="22">
        <f t="shared" si="53"/>
        <v>59.5</v>
      </c>
      <c r="L79" s="22">
        <f t="shared" si="54"/>
        <v>200.86</v>
      </c>
      <c r="M79" s="22">
        <f t="shared" si="55"/>
        <v>260.36</v>
      </c>
      <c r="N79" s="15"/>
      <c r="O79" s="12">
        <f t="shared" si="49"/>
        <v>260.36</v>
      </c>
      <c r="S79" s="6">
        <v>27.09</v>
      </c>
      <c r="T79" s="6">
        <v>91.44</v>
      </c>
    </row>
    <row r="80" spans="1:20" ht="24" customHeight="1" x14ac:dyDescent="0.2">
      <c r="A80" s="19" t="s">
        <v>210</v>
      </c>
      <c r="B80" s="21" t="s">
        <v>211</v>
      </c>
      <c r="C80" s="19" t="s">
        <v>16</v>
      </c>
      <c r="D80" s="19" t="s">
        <v>212</v>
      </c>
      <c r="E80" s="20" t="s">
        <v>28</v>
      </c>
      <c r="F80" s="21">
        <v>2</v>
      </c>
      <c r="G80" s="22">
        <v>34.75</v>
      </c>
      <c r="H80" s="22">
        <f t="shared" si="50"/>
        <v>4.83</v>
      </c>
      <c r="I80" s="22">
        <f t="shared" si="51"/>
        <v>42.87</v>
      </c>
      <c r="J80" s="22">
        <f t="shared" si="52"/>
        <v>47.7</v>
      </c>
      <c r="K80" s="22">
        <f t="shared" si="53"/>
        <v>9.66</v>
      </c>
      <c r="L80" s="22">
        <f t="shared" si="54"/>
        <v>85.74</v>
      </c>
      <c r="M80" s="22">
        <f t="shared" si="55"/>
        <v>95.4</v>
      </c>
      <c r="N80" s="15"/>
      <c r="O80" s="12">
        <f t="shared" si="49"/>
        <v>95.399999999999991</v>
      </c>
      <c r="S80" s="6">
        <v>4.4000000000000004</v>
      </c>
      <c r="T80" s="6">
        <v>39.03</v>
      </c>
    </row>
    <row r="81" spans="1:20" ht="24" customHeight="1" x14ac:dyDescent="0.2">
      <c r="A81" s="3" t="s">
        <v>213</v>
      </c>
      <c r="B81" s="3"/>
      <c r="C81" s="3"/>
      <c r="D81" s="3" t="s">
        <v>214</v>
      </c>
      <c r="E81" s="3"/>
      <c r="F81" s="4"/>
      <c r="G81" s="3"/>
      <c r="H81" s="3"/>
      <c r="I81" s="3"/>
      <c r="J81" s="3"/>
      <c r="K81" s="3"/>
      <c r="L81" s="3"/>
      <c r="M81" s="5"/>
      <c r="N81" s="14"/>
      <c r="O81" s="12"/>
      <c r="S81" s="3"/>
      <c r="T81" s="3"/>
    </row>
    <row r="82" spans="1:20" ht="26.1" customHeight="1" x14ac:dyDescent="0.2">
      <c r="A82" s="19" t="s">
        <v>215</v>
      </c>
      <c r="B82" s="21" t="s">
        <v>216</v>
      </c>
      <c r="C82" s="19" t="s">
        <v>16</v>
      </c>
      <c r="D82" s="19" t="s">
        <v>217</v>
      </c>
      <c r="E82" s="20" t="s">
        <v>34</v>
      </c>
      <c r="F82" s="21">
        <v>140</v>
      </c>
      <c r="G82" s="22">
        <v>8.09</v>
      </c>
      <c r="H82" s="22">
        <f t="shared" ref="H82:H85" si="56">ROUND(S82*(1+$S$4/100),2)</f>
        <v>4.1500000000000004</v>
      </c>
      <c r="I82" s="22">
        <f t="shared" ref="I82:I85" si="57">ROUND(T82*(1+$S$4/100),2)</f>
        <v>6.95</v>
      </c>
      <c r="J82" s="22">
        <f t="shared" ref="J82:J85" si="58">ROUND((H82+I82),2)</f>
        <v>11.1</v>
      </c>
      <c r="K82" s="22">
        <f t="shared" ref="K82:K85" si="59">ROUND(F82*H82,2)</f>
        <v>581</v>
      </c>
      <c r="L82" s="22">
        <f t="shared" ref="L82:L85" si="60">ROUND(F82*I82,2)</f>
        <v>973</v>
      </c>
      <c r="M82" s="22">
        <f t="shared" ref="M82:M85" si="61">ROUND((F82*J82),2)</f>
        <v>1554</v>
      </c>
      <c r="N82" s="15"/>
      <c r="O82" s="12">
        <f t="shared" si="49"/>
        <v>1554</v>
      </c>
      <c r="S82" s="6">
        <v>3.78</v>
      </c>
      <c r="T82" s="6">
        <v>6.33</v>
      </c>
    </row>
    <row r="83" spans="1:20" ht="26.1" customHeight="1" x14ac:dyDescent="0.2">
      <c r="A83" s="19" t="s">
        <v>218</v>
      </c>
      <c r="B83" s="21" t="s">
        <v>219</v>
      </c>
      <c r="C83" s="19" t="s">
        <v>16</v>
      </c>
      <c r="D83" s="19" t="s">
        <v>220</v>
      </c>
      <c r="E83" s="20" t="s">
        <v>34</v>
      </c>
      <c r="F83" s="21">
        <v>320</v>
      </c>
      <c r="G83" s="22">
        <v>6.13</v>
      </c>
      <c r="H83" s="22">
        <f t="shared" si="56"/>
        <v>3.55</v>
      </c>
      <c r="I83" s="22">
        <f t="shared" si="57"/>
        <v>4.87</v>
      </c>
      <c r="J83" s="22">
        <f t="shared" si="58"/>
        <v>8.42</v>
      </c>
      <c r="K83" s="22">
        <f t="shared" si="59"/>
        <v>1136</v>
      </c>
      <c r="L83" s="22">
        <f t="shared" si="60"/>
        <v>1558.4</v>
      </c>
      <c r="M83" s="22">
        <f t="shared" si="61"/>
        <v>2694.4</v>
      </c>
      <c r="N83" s="15"/>
      <c r="O83" s="12">
        <f t="shared" si="49"/>
        <v>2694.4</v>
      </c>
      <c r="S83" s="6">
        <v>3.23</v>
      </c>
      <c r="T83" s="6">
        <v>4.43</v>
      </c>
    </row>
    <row r="84" spans="1:20" ht="26.1" customHeight="1" x14ac:dyDescent="0.2">
      <c r="A84" s="19" t="s">
        <v>221</v>
      </c>
      <c r="B84" s="21" t="s">
        <v>222</v>
      </c>
      <c r="C84" s="19" t="s">
        <v>16</v>
      </c>
      <c r="D84" s="19" t="s">
        <v>223</v>
      </c>
      <c r="E84" s="20" t="s">
        <v>34</v>
      </c>
      <c r="F84" s="21">
        <v>650</v>
      </c>
      <c r="G84" s="22">
        <v>3.91</v>
      </c>
      <c r="H84" s="22">
        <f t="shared" si="56"/>
        <v>2.35</v>
      </c>
      <c r="I84" s="22">
        <f t="shared" si="57"/>
        <v>3.01</v>
      </c>
      <c r="J84" s="22">
        <f t="shared" si="58"/>
        <v>5.36</v>
      </c>
      <c r="K84" s="22">
        <f t="shared" si="59"/>
        <v>1527.5</v>
      </c>
      <c r="L84" s="22">
        <f t="shared" si="60"/>
        <v>1956.5</v>
      </c>
      <c r="M84" s="22">
        <f t="shared" si="61"/>
        <v>3484</v>
      </c>
      <c r="N84" s="15"/>
      <c r="O84" s="12">
        <f t="shared" si="49"/>
        <v>3484</v>
      </c>
      <c r="S84" s="6">
        <v>2.14</v>
      </c>
      <c r="T84" s="6">
        <v>2.74</v>
      </c>
    </row>
    <row r="85" spans="1:20" ht="26.1" customHeight="1" x14ac:dyDescent="0.2">
      <c r="A85" s="19" t="s">
        <v>224</v>
      </c>
      <c r="B85" s="21" t="s">
        <v>225</v>
      </c>
      <c r="C85" s="19" t="s">
        <v>16</v>
      </c>
      <c r="D85" s="19" t="s">
        <v>226</v>
      </c>
      <c r="E85" s="20" t="s">
        <v>34</v>
      </c>
      <c r="F85" s="21">
        <v>200</v>
      </c>
      <c r="G85" s="22">
        <v>3.1</v>
      </c>
      <c r="H85" s="22">
        <f t="shared" si="56"/>
        <v>2.35</v>
      </c>
      <c r="I85" s="22">
        <f t="shared" si="57"/>
        <v>1.9</v>
      </c>
      <c r="J85" s="22">
        <f t="shared" si="58"/>
        <v>4.25</v>
      </c>
      <c r="K85" s="22">
        <f t="shared" si="59"/>
        <v>470</v>
      </c>
      <c r="L85" s="22">
        <f t="shared" si="60"/>
        <v>380</v>
      </c>
      <c r="M85" s="22">
        <f t="shared" si="61"/>
        <v>850</v>
      </c>
      <c r="N85" s="15"/>
      <c r="O85" s="12">
        <f t="shared" si="49"/>
        <v>850</v>
      </c>
      <c r="S85" s="6">
        <v>2.14</v>
      </c>
      <c r="T85" s="6">
        <v>1.73</v>
      </c>
    </row>
    <row r="86" spans="1:20" ht="24" customHeight="1" x14ac:dyDescent="0.2">
      <c r="A86" s="3" t="s">
        <v>227</v>
      </c>
      <c r="B86" s="3"/>
      <c r="C86" s="3"/>
      <c r="D86" s="3" t="s">
        <v>228</v>
      </c>
      <c r="E86" s="3"/>
      <c r="F86" s="4"/>
      <c r="G86" s="3"/>
      <c r="H86" s="3"/>
      <c r="I86" s="3"/>
      <c r="J86" s="3"/>
      <c r="K86" s="3"/>
      <c r="L86" s="3"/>
      <c r="M86" s="5"/>
      <c r="N86" s="14"/>
      <c r="O86" s="12"/>
      <c r="S86" s="3"/>
      <c r="T86" s="3"/>
    </row>
    <row r="87" spans="1:20" ht="26.1" customHeight="1" x14ac:dyDescent="0.2">
      <c r="A87" s="19" t="s">
        <v>229</v>
      </c>
      <c r="B87" s="21" t="s">
        <v>230</v>
      </c>
      <c r="C87" s="19" t="s">
        <v>16</v>
      </c>
      <c r="D87" s="19" t="s">
        <v>231</v>
      </c>
      <c r="E87" s="20" t="s">
        <v>28</v>
      </c>
      <c r="F87" s="21">
        <v>18</v>
      </c>
      <c r="G87" s="22">
        <v>17.34</v>
      </c>
      <c r="H87" s="22">
        <f t="shared" ref="H87:H91" si="62">ROUND(S87*(1+$S$4/100),2)</f>
        <v>23.8</v>
      </c>
      <c r="I87" s="22">
        <f t="shared" ref="I87:I91" si="63">ROUND(T87*(1+$S$4/100),2)</f>
        <v>0</v>
      </c>
      <c r="J87" s="22">
        <f t="shared" ref="J87:J91" si="64">ROUND((H87+I87),2)</f>
        <v>23.8</v>
      </c>
      <c r="K87" s="22">
        <f t="shared" ref="K87:K91" si="65">ROUND(F87*H87,2)</f>
        <v>428.4</v>
      </c>
      <c r="L87" s="22">
        <f t="shared" ref="L87:L91" si="66">ROUND(F87*I87,2)</f>
        <v>0</v>
      </c>
      <c r="M87" s="22">
        <f t="shared" ref="M87:M91" si="67">ROUND((F87*J87),2)</f>
        <v>428.4</v>
      </c>
      <c r="N87" s="15"/>
      <c r="O87" s="12">
        <f t="shared" si="49"/>
        <v>428.4</v>
      </c>
      <c r="S87" s="6">
        <v>21.67</v>
      </c>
      <c r="T87" s="6">
        <v>0</v>
      </c>
    </row>
    <row r="88" spans="1:20" ht="24" customHeight="1" x14ac:dyDescent="0.2">
      <c r="A88" s="19" t="s">
        <v>232</v>
      </c>
      <c r="B88" s="21" t="s">
        <v>233</v>
      </c>
      <c r="C88" s="19" t="s">
        <v>16</v>
      </c>
      <c r="D88" s="19" t="s">
        <v>234</v>
      </c>
      <c r="E88" s="20" t="s">
        <v>28</v>
      </c>
      <c r="F88" s="21">
        <v>25</v>
      </c>
      <c r="G88" s="22">
        <v>17.27</v>
      </c>
      <c r="H88" s="22">
        <f t="shared" si="62"/>
        <v>23.7</v>
      </c>
      <c r="I88" s="22">
        <f t="shared" si="63"/>
        <v>0</v>
      </c>
      <c r="J88" s="22">
        <f t="shared" si="64"/>
        <v>23.7</v>
      </c>
      <c r="K88" s="22">
        <f t="shared" si="65"/>
        <v>592.5</v>
      </c>
      <c r="L88" s="22">
        <f t="shared" si="66"/>
        <v>0</v>
      </c>
      <c r="M88" s="22">
        <f t="shared" si="67"/>
        <v>592.5</v>
      </c>
      <c r="N88" s="15"/>
      <c r="O88" s="12">
        <f t="shared" si="49"/>
        <v>592.5</v>
      </c>
      <c r="S88" s="6">
        <v>21.58</v>
      </c>
      <c r="T88" s="6">
        <v>0</v>
      </c>
    </row>
    <row r="89" spans="1:20" ht="24" customHeight="1" x14ac:dyDescent="0.2">
      <c r="A89" s="19" t="s">
        <v>235</v>
      </c>
      <c r="B89" s="21" t="s">
        <v>236</v>
      </c>
      <c r="C89" s="19" t="s">
        <v>16</v>
      </c>
      <c r="D89" s="19" t="s">
        <v>237</v>
      </c>
      <c r="E89" s="20" t="s">
        <v>34</v>
      </c>
      <c r="F89" s="21">
        <v>600</v>
      </c>
      <c r="G89" s="22">
        <v>2.64</v>
      </c>
      <c r="H89" s="22">
        <f t="shared" si="62"/>
        <v>3.62</v>
      </c>
      <c r="I89" s="22">
        <f t="shared" si="63"/>
        <v>0</v>
      </c>
      <c r="J89" s="22">
        <f t="shared" si="64"/>
        <v>3.62</v>
      </c>
      <c r="K89" s="22">
        <f t="shared" si="65"/>
        <v>2172</v>
      </c>
      <c r="L89" s="22">
        <f t="shared" si="66"/>
        <v>0</v>
      </c>
      <c r="M89" s="22">
        <f t="shared" si="67"/>
        <v>2172</v>
      </c>
      <c r="N89" s="15"/>
      <c r="O89" s="12">
        <f t="shared" si="49"/>
        <v>2172</v>
      </c>
      <c r="S89" s="6">
        <v>3.3</v>
      </c>
      <c r="T89" s="6">
        <v>0</v>
      </c>
    </row>
    <row r="90" spans="1:20" ht="26.1" customHeight="1" x14ac:dyDescent="0.2">
      <c r="A90" s="19" t="s">
        <v>238</v>
      </c>
      <c r="B90" s="21" t="s">
        <v>239</v>
      </c>
      <c r="C90" s="19" t="s">
        <v>16</v>
      </c>
      <c r="D90" s="19" t="s">
        <v>240</v>
      </c>
      <c r="E90" s="20" t="s">
        <v>28</v>
      </c>
      <c r="F90" s="21">
        <v>30</v>
      </c>
      <c r="G90" s="22">
        <v>17.34</v>
      </c>
      <c r="H90" s="22">
        <f t="shared" si="62"/>
        <v>23.8</v>
      </c>
      <c r="I90" s="22">
        <f t="shared" si="63"/>
        <v>0</v>
      </c>
      <c r="J90" s="22">
        <f t="shared" si="64"/>
        <v>23.8</v>
      </c>
      <c r="K90" s="22">
        <f t="shared" si="65"/>
        <v>714</v>
      </c>
      <c r="L90" s="22">
        <f t="shared" si="66"/>
        <v>0</v>
      </c>
      <c r="M90" s="22">
        <f t="shared" si="67"/>
        <v>714</v>
      </c>
      <c r="N90" s="15"/>
      <c r="O90" s="12">
        <f t="shared" si="49"/>
        <v>714</v>
      </c>
      <c r="S90" s="6">
        <v>21.67</v>
      </c>
      <c r="T90" s="6">
        <v>0</v>
      </c>
    </row>
    <row r="91" spans="1:20" ht="26.1" customHeight="1" x14ac:dyDescent="0.2">
      <c r="A91" s="19" t="s">
        <v>241</v>
      </c>
      <c r="B91" s="21" t="s">
        <v>242</v>
      </c>
      <c r="C91" s="19" t="s">
        <v>16</v>
      </c>
      <c r="D91" s="19" t="s">
        <v>243</v>
      </c>
      <c r="E91" s="20" t="s">
        <v>34</v>
      </c>
      <c r="F91" s="21">
        <v>80</v>
      </c>
      <c r="G91" s="22">
        <v>10.84</v>
      </c>
      <c r="H91" s="22">
        <f t="shared" si="62"/>
        <v>14.87</v>
      </c>
      <c r="I91" s="22">
        <f t="shared" si="63"/>
        <v>0</v>
      </c>
      <c r="J91" s="22">
        <f t="shared" si="64"/>
        <v>14.87</v>
      </c>
      <c r="K91" s="22">
        <f t="shared" si="65"/>
        <v>1189.5999999999999</v>
      </c>
      <c r="L91" s="22">
        <f t="shared" si="66"/>
        <v>0</v>
      </c>
      <c r="M91" s="22">
        <f t="shared" si="67"/>
        <v>1189.5999999999999</v>
      </c>
      <c r="N91" s="15"/>
      <c r="O91" s="12">
        <f t="shared" si="49"/>
        <v>1189.5999999999999</v>
      </c>
      <c r="S91" s="6">
        <v>13.54</v>
      </c>
      <c r="T91" s="6">
        <v>0</v>
      </c>
    </row>
    <row r="92" spans="1:20" ht="24" customHeight="1" x14ac:dyDescent="0.2">
      <c r="A92" s="3" t="s">
        <v>244</v>
      </c>
      <c r="B92" s="3"/>
      <c r="C92" s="3"/>
      <c r="D92" s="3" t="s">
        <v>245</v>
      </c>
      <c r="E92" s="3"/>
      <c r="F92" s="4"/>
      <c r="G92" s="3"/>
      <c r="H92" s="3"/>
      <c r="I92" s="3"/>
      <c r="J92" s="3"/>
      <c r="K92" s="3"/>
      <c r="L92" s="3"/>
      <c r="M92" s="5">
        <f>ROUND(SUM(M93:M152),2)</f>
        <v>9502.73</v>
      </c>
      <c r="N92" s="14">
        <f>M92/$M$198</f>
        <v>1.9481336449861709E-2</v>
      </c>
      <c r="O92" s="12"/>
      <c r="S92" s="3"/>
      <c r="T92" s="3"/>
    </row>
    <row r="93" spans="1:20" ht="24" customHeight="1" x14ac:dyDescent="0.2">
      <c r="A93" s="3" t="s">
        <v>246</v>
      </c>
      <c r="B93" s="3"/>
      <c r="C93" s="3"/>
      <c r="D93" s="3" t="s">
        <v>247</v>
      </c>
      <c r="E93" s="3"/>
      <c r="F93" s="4"/>
      <c r="G93" s="3"/>
      <c r="H93" s="3"/>
      <c r="I93" s="3"/>
      <c r="J93" s="3"/>
      <c r="K93" s="3"/>
      <c r="L93" s="3"/>
      <c r="M93" s="5"/>
      <c r="N93" s="14"/>
      <c r="O93" s="12"/>
      <c r="S93" s="3"/>
      <c r="T93" s="3"/>
    </row>
    <row r="94" spans="1:20" ht="39" customHeight="1" x14ac:dyDescent="0.2">
      <c r="A94" s="19" t="s">
        <v>248</v>
      </c>
      <c r="B94" s="21" t="s">
        <v>249</v>
      </c>
      <c r="C94" s="19" t="s">
        <v>21</v>
      </c>
      <c r="D94" s="19" t="s">
        <v>542</v>
      </c>
      <c r="E94" s="20" t="s">
        <v>28</v>
      </c>
      <c r="F94" s="21">
        <v>1</v>
      </c>
      <c r="G94" s="22">
        <v>431.23</v>
      </c>
      <c r="H94" s="22">
        <f t="shared" ref="H94:H118" si="68">ROUND(S94*(1+$S$4/100),2)</f>
        <v>259.85000000000002</v>
      </c>
      <c r="I94" s="22">
        <f t="shared" ref="I94:I118" si="69">ROUND(T94*(1+$S$4/100),2)</f>
        <v>332.17</v>
      </c>
      <c r="J94" s="22">
        <f t="shared" ref="J94:J118" si="70">ROUND((H94+I94),2)</f>
        <v>592.02</v>
      </c>
      <c r="K94" s="22">
        <f t="shared" ref="K94:K118" si="71">ROUND(F94*H94,2)</f>
        <v>259.85000000000002</v>
      </c>
      <c r="L94" s="22">
        <f t="shared" ref="L94:L118" si="72">ROUND(F94*I94,2)</f>
        <v>332.17</v>
      </c>
      <c r="M94" s="22">
        <f t="shared" ref="M94:M118" si="73">ROUND((F94*J94),2)</f>
        <v>592.02</v>
      </c>
      <c r="N94" s="15"/>
      <c r="O94" s="12">
        <f t="shared" si="49"/>
        <v>592.02</v>
      </c>
      <c r="S94" s="6">
        <v>236.59</v>
      </c>
      <c r="T94" s="6">
        <v>302.44</v>
      </c>
    </row>
    <row r="95" spans="1:20" ht="26.1" customHeight="1" x14ac:dyDescent="0.2">
      <c r="A95" s="19" t="s">
        <v>250</v>
      </c>
      <c r="B95" s="21" t="s">
        <v>251</v>
      </c>
      <c r="C95" s="19" t="s">
        <v>27</v>
      </c>
      <c r="D95" s="19" t="s">
        <v>252</v>
      </c>
      <c r="E95" s="20" t="s">
        <v>28</v>
      </c>
      <c r="F95" s="21">
        <v>1</v>
      </c>
      <c r="G95" s="22">
        <v>191.4</v>
      </c>
      <c r="H95" s="22">
        <f t="shared" si="68"/>
        <v>150.44999999999999</v>
      </c>
      <c r="I95" s="22">
        <f t="shared" si="69"/>
        <v>112.32</v>
      </c>
      <c r="J95" s="22">
        <f t="shared" si="70"/>
        <v>262.77</v>
      </c>
      <c r="K95" s="22">
        <f t="shared" si="71"/>
        <v>150.44999999999999</v>
      </c>
      <c r="L95" s="22">
        <f t="shared" si="72"/>
        <v>112.32</v>
      </c>
      <c r="M95" s="22">
        <f t="shared" si="73"/>
        <v>262.77</v>
      </c>
      <c r="N95" s="15"/>
      <c r="O95" s="12">
        <f t="shared" si="49"/>
        <v>262.77</v>
      </c>
      <c r="S95" s="6">
        <v>136.97999999999999</v>
      </c>
      <c r="T95" s="6">
        <v>102.27</v>
      </c>
    </row>
    <row r="96" spans="1:20" ht="26.1" customHeight="1" x14ac:dyDescent="0.2">
      <c r="A96" s="19" t="s">
        <v>253</v>
      </c>
      <c r="B96" s="21" t="s">
        <v>254</v>
      </c>
      <c r="C96" s="19" t="s">
        <v>16</v>
      </c>
      <c r="D96" s="19" t="s">
        <v>255</v>
      </c>
      <c r="E96" s="20" t="s">
        <v>28</v>
      </c>
      <c r="F96" s="21">
        <v>2</v>
      </c>
      <c r="G96" s="22">
        <v>93.2</v>
      </c>
      <c r="H96" s="22">
        <f t="shared" si="68"/>
        <v>59.54</v>
      </c>
      <c r="I96" s="22">
        <f t="shared" si="69"/>
        <v>68.41</v>
      </c>
      <c r="J96" s="22">
        <f t="shared" si="70"/>
        <v>127.95</v>
      </c>
      <c r="K96" s="22">
        <f t="shared" si="71"/>
        <v>119.08</v>
      </c>
      <c r="L96" s="22">
        <f t="shared" si="72"/>
        <v>136.82</v>
      </c>
      <c r="M96" s="22">
        <f t="shared" si="73"/>
        <v>255.9</v>
      </c>
      <c r="N96" s="15"/>
      <c r="O96" s="12">
        <f t="shared" si="49"/>
        <v>255.89999999999998</v>
      </c>
      <c r="S96" s="6">
        <v>54.21</v>
      </c>
      <c r="T96" s="6">
        <v>62.29</v>
      </c>
    </row>
    <row r="97" spans="1:20" ht="24" customHeight="1" x14ac:dyDescent="0.2">
      <c r="A97" s="19" t="s">
        <v>256</v>
      </c>
      <c r="B97" s="21" t="s">
        <v>257</v>
      </c>
      <c r="C97" s="19" t="s">
        <v>16</v>
      </c>
      <c r="D97" s="19" t="s">
        <v>258</v>
      </c>
      <c r="E97" s="20" t="s">
        <v>28</v>
      </c>
      <c r="F97" s="21">
        <v>2</v>
      </c>
      <c r="G97" s="22">
        <v>35.26</v>
      </c>
      <c r="H97" s="22">
        <f t="shared" si="68"/>
        <v>23.8</v>
      </c>
      <c r="I97" s="22">
        <f t="shared" si="69"/>
        <v>24.6</v>
      </c>
      <c r="J97" s="22">
        <f t="shared" si="70"/>
        <v>48.4</v>
      </c>
      <c r="K97" s="22">
        <f t="shared" si="71"/>
        <v>47.6</v>
      </c>
      <c r="L97" s="22">
        <f t="shared" si="72"/>
        <v>49.2</v>
      </c>
      <c r="M97" s="22">
        <f t="shared" si="73"/>
        <v>96.8</v>
      </c>
      <c r="N97" s="15"/>
      <c r="O97" s="12">
        <f t="shared" si="49"/>
        <v>96.800000000000011</v>
      </c>
      <c r="S97" s="6">
        <v>21.67</v>
      </c>
      <c r="T97" s="6">
        <v>22.4</v>
      </c>
    </row>
    <row r="98" spans="1:20" ht="24" customHeight="1" x14ac:dyDescent="0.2">
      <c r="A98" s="19" t="s">
        <v>259</v>
      </c>
      <c r="B98" s="21" t="s">
        <v>260</v>
      </c>
      <c r="C98" s="19" t="s">
        <v>16</v>
      </c>
      <c r="D98" s="19" t="s">
        <v>261</v>
      </c>
      <c r="E98" s="20" t="s">
        <v>28</v>
      </c>
      <c r="F98" s="21">
        <v>2</v>
      </c>
      <c r="G98" s="22">
        <v>7.37</v>
      </c>
      <c r="H98" s="22">
        <f t="shared" si="68"/>
        <v>2.42</v>
      </c>
      <c r="I98" s="22">
        <f t="shared" si="69"/>
        <v>7.7</v>
      </c>
      <c r="J98" s="22">
        <f t="shared" si="70"/>
        <v>10.119999999999999</v>
      </c>
      <c r="K98" s="22">
        <f t="shared" si="71"/>
        <v>4.84</v>
      </c>
      <c r="L98" s="22">
        <f t="shared" si="72"/>
        <v>15.4</v>
      </c>
      <c r="M98" s="22">
        <f t="shared" si="73"/>
        <v>20.239999999999998</v>
      </c>
      <c r="N98" s="15"/>
      <c r="O98" s="12">
        <f t="shared" si="49"/>
        <v>20.240000000000002</v>
      </c>
      <c r="S98" s="6">
        <v>2.2000000000000002</v>
      </c>
      <c r="T98" s="6">
        <v>7.01</v>
      </c>
    </row>
    <row r="99" spans="1:20" ht="51.95" customHeight="1" x14ac:dyDescent="0.2">
      <c r="A99" s="19" t="s">
        <v>262</v>
      </c>
      <c r="B99" s="21" t="s">
        <v>263</v>
      </c>
      <c r="C99" s="19" t="s">
        <v>21</v>
      </c>
      <c r="D99" s="19" t="s">
        <v>469</v>
      </c>
      <c r="E99" s="20" t="s">
        <v>28</v>
      </c>
      <c r="F99" s="21">
        <v>3</v>
      </c>
      <c r="G99" s="22">
        <v>44</v>
      </c>
      <c r="H99" s="22">
        <f t="shared" si="68"/>
        <v>11.39</v>
      </c>
      <c r="I99" s="22">
        <f t="shared" si="69"/>
        <v>49.02</v>
      </c>
      <c r="J99" s="22">
        <f t="shared" si="70"/>
        <v>60.41</v>
      </c>
      <c r="K99" s="22">
        <f t="shared" si="71"/>
        <v>34.17</v>
      </c>
      <c r="L99" s="22">
        <f t="shared" si="72"/>
        <v>147.06</v>
      </c>
      <c r="M99" s="22">
        <f t="shared" si="73"/>
        <v>181.23</v>
      </c>
      <c r="N99" s="15"/>
      <c r="O99" s="12">
        <f t="shared" si="49"/>
        <v>181.23000000000002</v>
      </c>
      <c r="S99" s="6">
        <v>10.37</v>
      </c>
      <c r="T99" s="6">
        <v>44.63</v>
      </c>
    </row>
    <row r="100" spans="1:20" ht="51.95" customHeight="1" x14ac:dyDescent="0.2">
      <c r="A100" s="19" t="s">
        <v>264</v>
      </c>
      <c r="B100" s="21" t="s">
        <v>265</v>
      </c>
      <c r="C100" s="19" t="s">
        <v>21</v>
      </c>
      <c r="D100" s="19" t="s">
        <v>470</v>
      </c>
      <c r="E100" s="20" t="s">
        <v>28</v>
      </c>
      <c r="F100" s="21">
        <v>2</v>
      </c>
      <c r="G100" s="22">
        <v>14.12</v>
      </c>
      <c r="H100" s="22">
        <f t="shared" si="68"/>
        <v>7.5</v>
      </c>
      <c r="I100" s="22">
        <f t="shared" si="69"/>
        <v>11.88</v>
      </c>
      <c r="J100" s="22">
        <f t="shared" si="70"/>
        <v>19.38</v>
      </c>
      <c r="K100" s="22">
        <f t="shared" si="71"/>
        <v>15</v>
      </c>
      <c r="L100" s="22">
        <f t="shared" si="72"/>
        <v>23.76</v>
      </c>
      <c r="M100" s="22">
        <f t="shared" si="73"/>
        <v>38.76</v>
      </c>
      <c r="N100" s="15"/>
      <c r="O100" s="12">
        <f t="shared" si="49"/>
        <v>38.760000000000005</v>
      </c>
      <c r="S100" s="6">
        <v>6.83</v>
      </c>
      <c r="T100" s="6">
        <v>10.82</v>
      </c>
    </row>
    <row r="101" spans="1:20" ht="51.95" customHeight="1" x14ac:dyDescent="0.2">
      <c r="A101" s="19" t="s">
        <v>266</v>
      </c>
      <c r="B101" s="21" t="s">
        <v>267</v>
      </c>
      <c r="C101" s="19" t="s">
        <v>21</v>
      </c>
      <c r="D101" s="19" t="s">
        <v>471</v>
      </c>
      <c r="E101" s="20" t="s">
        <v>28</v>
      </c>
      <c r="F101" s="21">
        <v>3</v>
      </c>
      <c r="G101" s="22">
        <v>80.88</v>
      </c>
      <c r="H101" s="22">
        <f t="shared" si="68"/>
        <v>11.39</v>
      </c>
      <c r="I101" s="22">
        <f t="shared" si="69"/>
        <v>99.65</v>
      </c>
      <c r="J101" s="22">
        <f t="shared" si="70"/>
        <v>111.04</v>
      </c>
      <c r="K101" s="22">
        <f t="shared" si="71"/>
        <v>34.17</v>
      </c>
      <c r="L101" s="22">
        <f t="shared" si="72"/>
        <v>298.95</v>
      </c>
      <c r="M101" s="22">
        <f t="shared" si="73"/>
        <v>333.12</v>
      </c>
      <c r="N101" s="15"/>
      <c r="O101" s="12">
        <f t="shared" si="49"/>
        <v>333.12</v>
      </c>
      <c r="S101" s="6">
        <v>10.37</v>
      </c>
      <c r="T101" s="6">
        <v>90.73</v>
      </c>
    </row>
    <row r="102" spans="1:20" ht="51.95" customHeight="1" x14ac:dyDescent="0.2">
      <c r="A102" s="19" t="s">
        <v>268</v>
      </c>
      <c r="B102" s="21" t="s">
        <v>269</v>
      </c>
      <c r="C102" s="19" t="s">
        <v>21</v>
      </c>
      <c r="D102" s="19" t="s">
        <v>472</v>
      </c>
      <c r="E102" s="20" t="s">
        <v>28</v>
      </c>
      <c r="F102" s="21">
        <v>1</v>
      </c>
      <c r="G102" s="22">
        <v>30.45</v>
      </c>
      <c r="H102" s="22">
        <f t="shared" si="68"/>
        <v>12.84</v>
      </c>
      <c r="I102" s="22">
        <f t="shared" si="69"/>
        <v>28.96</v>
      </c>
      <c r="J102" s="22">
        <f t="shared" si="70"/>
        <v>41.8</v>
      </c>
      <c r="K102" s="22">
        <f t="shared" si="71"/>
        <v>12.84</v>
      </c>
      <c r="L102" s="22">
        <f t="shared" si="72"/>
        <v>28.96</v>
      </c>
      <c r="M102" s="22">
        <f t="shared" si="73"/>
        <v>41.8</v>
      </c>
      <c r="N102" s="15"/>
      <c r="O102" s="12">
        <f t="shared" si="49"/>
        <v>41.8</v>
      </c>
      <c r="S102" s="6">
        <v>11.69</v>
      </c>
      <c r="T102" s="6">
        <v>26.37</v>
      </c>
    </row>
    <row r="103" spans="1:20" ht="51.95" customHeight="1" x14ac:dyDescent="0.2">
      <c r="A103" s="19" t="s">
        <v>270</v>
      </c>
      <c r="B103" s="21" t="s">
        <v>271</v>
      </c>
      <c r="C103" s="19" t="s">
        <v>21</v>
      </c>
      <c r="D103" s="19" t="s">
        <v>473</v>
      </c>
      <c r="E103" s="20" t="s">
        <v>28</v>
      </c>
      <c r="F103" s="21">
        <v>2</v>
      </c>
      <c r="G103" s="22">
        <v>11.29</v>
      </c>
      <c r="H103" s="22">
        <f t="shared" si="68"/>
        <v>7.5</v>
      </c>
      <c r="I103" s="22">
        <f t="shared" si="69"/>
        <v>8</v>
      </c>
      <c r="J103" s="22">
        <f t="shared" si="70"/>
        <v>15.5</v>
      </c>
      <c r="K103" s="22">
        <f t="shared" si="71"/>
        <v>15</v>
      </c>
      <c r="L103" s="22">
        <f t="shared" si="72"/>
        <v>16</v>
      </c>
      <c r="M103" s="22">
        <f t="shared" si="73"/>
        <v>31</v>
      </c>
      <c r="N103" s="15"/>
      <c r="O103" s="12">
        <f t="shared" si="49"/>
        <v>31</v>
      </c>
      <c r="S103" s="6">
        <v>6.83</v>
      </c>
      <c r="T103" s="6">
        <v>7.28</v>
      </c>
    </row>
    <row r="104" spans="1:20" ht="51.95" customHeight="1" x14ac:dyDescent="0.2">
      <c r="A104" s="19" t="s">
        <v>272</v>
      </c>
      <c r="B104" s="21" t="s">
        <v>273</v>
      </c>
      <c r="C104" s="19" t="s">
        <v>21</v>
      </c>
      <c r="D104" s="19" t="s">
        <v>474</v>
      </c>
      <c r="E104" s="20" t="s">
        <v>28</v>
      </c>
      <c r="F104" s="21">
        <v>6</v>
      </c>
      <c r="G104" s="22">
        <v>16.25</v>
      </c>
      <c r="H104" s="22">
        <f t="shared" si="68"/>
        <v>8.15</v>
      </c>
      <c r="I104" s="22">
        <f t="shared" si="69"/>
        <v>14.16</v>
      </c>
      <c r="J104" s="22">
        <f t="shared" si="70"/>
        <v>22.31</v>
      </c>
      <c r="K104" s="22">
        <f t="shared" si="71"/>
        <v>48.9</v>
      </c>
      <c r="L104" s="22">
        <f t="shared" si="72"/>
        <v>84.96</v>
      </c>
      <c r="M104" s="22">
        <f t="shared" si="73"/>
        <v>133.86000000000001</v>
      </c>
      <c r="N104" s="15"/>
      <c r="O104" s="12">
        <f t="shared" si="49"/>
        <v>133.85999999999999</v>
      </c>
      <c r="S104" s="6">
        <v>7.42</v>
      </c>
      <c r="T104" s="6">
        <v>12.89</v>
      </c>
    </row>
    <row r="105" spans="1:20" ht="51.95" customHeight="1" x14ac:dyDescent="0.2">
      <c r="A105" s="19" t="s">
        <v>274</v>
      </c>
      <c r="B105" s="21" t="s">
        <v>275</v>
      </c>
      <c r="C105" s="19" t="s">
        <v>21</v>
      </c>
      <c r="D105" s="19" t="s">
        <v>475</v>
      </c>
      <c r="E105" s="20" t="s">
        <v>28</v>
      </c>
      <c r="F105" s="21">
        <v>2</v>
      </c>
      <c r="G105" s="22">
        <v>11.05</v>
      </c>
      <c r="H105" s="22">
        <f t="shared" si="68"/>
        <v>7.5</v>
      </c>
      <c r="I105" s="22">
        <f t="shared" si="69"/>
        <v>7.67</v>
      </c>
      <c r="J105" s="22">
        <f t="shared" si="70"/>
        <v>15.17</v>
      </c>
      <c r="K105" s="22">
        <f t="shared" si="71"/>
        <v>15</v>
      </c>
      <c r="L105" s="22">
        <f t="shared" si="72"/>
        <v>15.34</v>
      </c>
      <c r="M105" s="22">
        <f t="shared" si="73"/>
        <v>30.34</v>
      </c>
      <c r="N105" s="15"/>
      <c r="O105" s="12">
        <f t="shared" si="49"/>
        <v>30.34</v>
      </c>
      <c r="S105" s="6">
        <v>6.83</v>
      </c>
      <c r="T105" s="6">
        <v>6.98</v>
      </c>
    </row>
    <row r="106" spans="1:20" ht="51.95" customHeight="1" x14ac:dyDescent="0.2">
      <c r="A106" s="19" t="s">
        <v>276</v>
      </c>
      <c r="B106" s="21" t="s">
        <v>277</v>
      </c>
      <c r="C106" s="19" t="s">
        <v>21</v>
      </c>
      <c r="D106" s="19" t="s">
        <v>476</v>
      </c>
      <c r="E106" s="20" t="s">
        <v>28</v>
      </c>
      <c r="F106" s="21">
        <v>2</v>
      </c>
      <c r="G106" s="22">
        <v>54.49</v>
      </c>
      <c r="H106" s="22">
        <f t="shared" si="68"/>
        <v>17.13</v>
      </c>
      <c r="I106" s="22">
        <f t="shared" si="69"/>
        <v>57.67</v>
      </c>
      <c r="J106" s="22">
        <f t="shared" si="70"/>
        <v>74.8</v>
      </c>
      <c r="K106" s="22">
        <f t="shared" si="71"/>
        <v>34.26</v>
      </c>
      <c r="L106" s="22">
        <f t="shared" si="72"/>
        <v>115.34</v>
      </c>
      <c r="M106" s="22">
        <f t="shared" si="73"/>
        <v>149.6</v>
      </c>
      <c r="N106" s="15"/>
      <c r="O106" s="12">
        <f t="shared" si="49"/>
        <v>149.6</v>
      </c>
      <c r="S106" s="6">
        <v>15.6</v>
      </c>
      <c r="T106" s="6">
        <v>52.51</v>
      </c>
    </row>
    <row r="107" spans="1:20" ht="51.95" customHeight="1" x14ac:dyDescent="0.2">
      <c r="A107" s="19" t="s">
        <v>278</v>
      </c>
      <c r="B107" s="21" t="s">
        <v>279</v>
      </c>
      <c r="C107" s="19" t="s">
        <v>21</v>
      </c>
      <c r="D107" s="19" t="s">
        <v>477</v>
      </c>
      <c r="E107" s="20" t="s">
        <v>28</v>
      </c>
      <c r="F107" s="21">
        <v>9</v>
      </c>
      <c r="G107" s="22">
        <v>18.32</v>
      </c>
      <c r="H107" s="22">
        <f t="shared" si="68"/>
        <v>7.59</v>
      </c>
      <c r="I107" s="22">
        <f t="shared" si="69"/>
        <v>17.559999999999999</v>
      </c>
      <c r="J107" s="22">
        <f t="shared" si="70"/>
        <v>25.15</v>
      </c>
      <c r="K107" s="22">
        <f t="shared" si="71"/>
        <v>68.31</v>
      </c>
      <c r="L107" s="22">
        <f t="shared" si="72"/>
        <v>158.04</v>
      </c>
      <c r="M107" s="22">
        <f t="shared" si="73"/>
        <v>226.35</v>
      </c>
      <c r="N107" s="15"/>
      <c r="O107" s="12">
        <f t="shared" si="49"/>
        <v>226.35</v>
      </c>
      <c r="S107" s="6">
        <v>6.91</v>
      </c>
      <c r="T107" s="6">
        <v>15.99</v>
      </c>
    </row>
    <row r="108" spans="1:20" ht="51.95" customHeight="1" x14ac:dyDescent="0.2">
      <c r="A108" s="19" t="s">
        <v>280</v>
      </c>
      <c r="B108" s="21" t="s">
        <v>281</v>
      </c>
      <c r="C108" s="19" t="s">
        <v>21</v>
      </c>
      <c r="D108" s="19" t="s">
        <v>478</v>
      </c>
      <c r="E108" s="20" t="s">
        <v>28</v>
      </c>
      <c r="F108" s="21">
        <v>3</v>
      </c>
      <c r="G108" s="22">
        <v>9.98</v>
      </c>
      <c r="H108" s="22">
        <f t="shared" si="68"/>
        <v>5.41</v>
      </c>
      <c r="I108" s="22">
        <f t="shared" si="69"/>
        <v>8.2799999999999994</v>
      </c>
      <c r="J108" s="22">
        <f t="shared" si="70"/>
        <v>13.69</v>
      </c>
      <c r="K108" s="22">
        <f t="shared" si="71"/>
        <v>16.23</v>
      </c>
      <c r="L108" s="22">
        <f t="shared" si="72"/>
        <v>24.84</v>
      </c>
      <c r="M108" s="22">
        <f t="shared" si="73"/>
        <v>41.07</v>
      </c>
      <c r="N108" s="15"/>
      <c r="O108" s="12">
        <f t="shared" si="49"/>
        <v>41.07</v>
      </c>
      <c r="S108" s="6">
        <v>4.93</v>
      </c>
      <c r="T108" s="6">
        <v>7.54</v>
      </c>
    </row>
    <row r="109" spans="1:20" ht="26.1" customHeight="1" x14ac:dyDescent="0.2">
      <c r="A109" s="19" t="s">
        <v>282</v>
      </c>
      <c r="B109" s="21" t="s">
        <v>283</v>
      </c>
      <c r="C109" s="19" t="s">
        <v>21</v>
      </c>
      <c r="D109" s="19" t="s">
        <v>479</v>
      </c>
      <c r="E109" s="20" t="s">
        <v>34</v>
      </c>
      <c r="F109" s="21">
        <v>2.74</v>
      </c>
      <c r="G109" s="22">
        <v>49.08</v>
      </c>
      <c r="H109" s="22">
        <f t="shared" si="68"/>
        <v>30.79</v>
      </c>
      <c r="I109" s="22">
        <f t="shared" si="69"/>
        <v>36.6</v>
      </c>
      <c r="J109" s="22">
        <f t="shared" si="70"/>
        <v>67.39</v>
      </c>
      <c r="K109" s="22">
        <f t="shared" si="71"/>
        <v>84.36</v>
      </c>
      <c r="L109" s="22">
        <f t="shared" si="72"/>
        <v>100.28</v>
      </c>
      <c r="M109" s="22">
        <f t="shared" si="73"/>
        <v>184.65</v>
      </c>
      <c r="N109" s="15"/>
      <c r="O109" s="12">
        <f t="shared" si="49"/>
        <v>184.64</v>
      </c>
      <c r="S109" s="6">
        <v>28.03</v>
      </c>
      <c r="T109" s="6">
        <v>33.32</v>
      </c>
    </row>
    <row r="110" spans="1:20" ht="39" customHeight="1" x14ac:dyDescent="0.2">
      <c r="A110" s="19" t="s">
        <v>284</v>
      </c>
      <c r="B110" s="21" t="s">
        <v>285</v>
      </c>
      <c r="C110" s="19" t="s">
        <v>21</v>
      </c>
      <c r="D110" s="19" t="s">
        <v>480</v>
      </c>
      <c r="E110" s="20" t="s">
        <v>34</v>
      </c>
      <c r="F110" s="21">
        <v>9.91</v>
      </c>
      <c r="G110" s="22">
        <v>65.11</v>
      </c>
      <c r="H110" s="22">
        <f t="shared" si="68"/>
        <v>0.47</v>
      </c>
      <c r="I110" s="22">
        <f t="shared" si="69"/>
        <v>88.91</v>
      </c>
      <c r="J110" s="22">
        <f t="shared" si="70"/>
        <v>89.38</v>
      </c>
      <c r="K110" s="22">
        <f t="shared" si="71"/>
        <v>4.66</v>
      </c>
      <c r="L110" s="22">
        <f t="shared" si="72"/>
        <v>881.1</v>
      </c>
      <c r="M110" s="22">
        <f t="shared" si="73"/>
        <v>885.76</v>
      </c>
      <c r="N110" s="15"/>
      <c r="O110" s="12">
        <f t="shared" si="49"/>
        <v>885.76</v>
      </c>
      <c r="S110" s="6">
        <v>0.43</v>
      </c>
      <c r="T110" s="6">
        <v>80.95</v>
      </c>
    </row>
    <row r="111" spans="1:20" ht="39" customHeight="1" x14ac:dyDescent="0.2">
      <c r="A111" s="19" t="s">
        <v>286</v>
      </c>
      <c r="B111" s="21" t="s">
        <v>287</v>
      </c>
      <c r="C111" s="19" t="s">
        <v>21</v>
      </c>
      <c r="D111" s="19" t="s">
        <v>481</v>
      </c>
      <c r="E111" s="20" t="s">
        <v>34</v>
      </c>
      <c r="F111" s="21">
        <v>4.42</v>
      </c>
      <c r="G111" s="22">
        <v>24.04</v>
      </c>
      <c r="H111" s="22">
        <f t="shared" si="68"/>
        <v>17.34</v>
      </c>
      <c r="I111" s="22">
        <f t="shared" si="69"/>
        <v>15.66</v>
      </c>
      <c r="J111" s="22">
        <f t="shared" si="70"/>
        <v>33</v>
      </c>
      <c r="K111" s="22">
        <f t="shared" si="71"/>
        <v>76.64</v>
      </c>
      <c r="L111" s="22">
        <f t="shared" si="72"/>
        <v>69.22</v>
      </c>
      <c r="M111" s="22">
        <f t="shared" si="73"/>
        <v>145.86000000000001</v>
      </c>
      <c r="N111" s="15"/>
      <c r="O111" s="12">
        <f t="shared" si="49"/>
        <v>145.86000000000001</v>
      </c>
      <c r="S111" s="6">
        <v>15.79</v>
      </c>
      <c r="T111" s="6">
        <v>14.26</v>
      </c>
    </row>
    <row r="112" spans="1:20" ht="39" customHeight="1" x14ac:dyDescent="0.2">
      <c r="A112" s="19" t="s">
        <v>288</v>
      </c>
      <c r="B112" s="21" t="s">
        <v>289</v>
      </c>
      <c r="C112" s="19" t="s">
        <v>21</v>
      </c>
      <c r="D112" s="19" t="s">
        <v>482</v>
      </c>
      <c r="E112" s="20" t="s">
        <v>34</v>
      </c>
      <c r="F112" s="21">
        <v>5.01</v>
      </c>
      <c r="G112" s="22">
        <v>30.2</v>
      </c>
      <c r="H112" s="22">
        <f t="shared" si="68"/>
        <v>18.82</v>
      </c>
      <c r="I112" s="22">
        <f t="shared" si="69"/>
        <v>22.64</v>
      </c>
      <c r="J112" s="22">
        <f t="shared" si="70"/>
        <v>41.46</v>
      </c>
      <c r="K112" s="22">
        <f t="shared" si="71"/>
        <v>94.29</v>
      </c>
      <c r="L112" s="22">
        <f t="shared" si="72"/>
        <v>113.43</v>
      </c>
      <c r="M112" s="22">
        <f t="shared" si="73"/>
        <v>207.71</v>
      </c>
      <c r="N112" s="15"/>
      <c r="O112" s="12">
        <f t="shared" si="49"/>
        <v>207.72000000000003</v>
      </c>
      <c r="S112" s="6">
        <v>17.14</v>
      </c>
      <c r="T112" s="6">
        <v>20.61</v>
      </c>
    </row>
    <row r="113" spans="1:20" ht="51.95" customHeight="1" x14ac:dyDescent="0.2">
      <c r="A113" s="19" t="s">
        <v>290</v>
      </c>
      <c r="B113" s="21" t="s">
        <v>291</v>
      </c>
      <c r="C113" s="19" t="s">
        <v>21</v>
      </c>
      <c r="D113" s="19" t="s">
        <v>483</v>
      </c>
      <c r="E113" s="20" t="s">
        <v>28</v>
      </c>
      <c r="F113" s="21">
        <v>1</v>
      </c>
      <c r="G113" s="22">
        <v>24.38</v>
      </c>
      <c r="H113" s="22">
        <f t="shared" si="68"/>
        <v>8.15</v>
      </c>
      <c r="I113" s="22">
        <f t="shared" si="69"/>
        <v>25.32</v>
      </c>
      <c r="J113" s="22">
        <f t="shared" si="70"/>
        <v>33.47</v>
      </c>
      <c r="K113" s="22">
        <f t="shared" si="71"/>
        <v>8.15</v>
      </c>
      <c r="L113" s="22">
        <f t="shared" si="72"/>
        <v>25.32</v>
      </c>
      <c r="M113" s="22">
        <f t="shared" si="73"/>
        <v>33.47</v>
      </c>
      <c r="N113" s="15"/>
      <c r="O113" s="12">
        <f t="shared" si="49"/>
        <v>33.47</v>
      </c>
      <c r="S113" s="6">
        <v>7.42</v>
      </c>
      <c r="T113" s="6">
        <v>23.05</v>
      </c>
    </row>
    <row r="114" spans="1:20" ht="51.95" customHeight="1" x14ac:dyDescent="0.2">
      <c r="A114" s="19" t="s">
        <v>292</v>
      </c>
      <c r="B114" s="21" t="s">
        <v>293</v>
      </c>
      <c r="C114" s="19" t="s">
        <v>21</v>
      </c>
      <c r="D114" s="19" t="s">
        <v>484</v>
      </c>
      <c r="E114" s="20" t="s">
        <v>28</v>
      </c>
      <c r="F114" s="21">
        <v>4</v>
      </c>
      <c r="G114" s="22">
        <v>15.48</v>
      </c>
      <c r="H114" s="22">
        <f t="shared" si="68"/>
        <v>8.15</v>
      </c>
      <c r="I114" s="22">
        <f t="shared" si="69"/>
        <v>13.1</v>
      </c>
      <c r="J114" s="22">
        <f t="shared" si="70"/>
        <v>21.25</v>
      </c>
      <c r="K114" s="22">
        <f t="shared" si="71"/>
        <v>32.6</v>
      </c>
      <c r="L114" s="22">
        <f t="shared" si="72"/>
        <v>52.4</v>
      </c>
      <c r="M114" s="22">
        <f t="shared" si="73"/>
        <v>85</v>
      </c>
      <c r="N114" s="15"/>
      <c r="O114" s="12">
        <f t="shared" si="49"/>
        <v>85</v>
      </c>
      <c r="S114" s="6">
        <v>7.42</v>
      </c>
      <c r="T114" s="6">
        <v>11.93</v>
      </c>
    </row>
    <row r="115" spans="1:20" ht="51.95" customHeight="1" x14ac:dyDescent="0.2">
      <c r="A115" s="19" t="s">
        <v>294</v>
      </c>
      <c r="B115" s="21" t="s">
        <v>295</v>
      </c>
      <c r="C115" s="19" t="s">
        <v>21</v>
      </c>
      <c r="D115" s="19" t="s">
        <v>485</v>
      </c>
      <c r="E115" s="20" t="s">
        <v>28</v>
      </c>
      <c r="F115" s="21">
        <v>1</v>
      </c>
      <c r="G115" s="22">
        <v>27.47</v>
      </c>
      <c r="H115" s="22">
        <f t="shared" si="68"/>
        <v>10.88</v>
      </c>
      <c r="I115" s="22">
        <f t="shared" si="69"/>
        <v>26.82</v>
      </c>
      <c r="J115" s="22">
        <f t="shared" si="70"/>
        <v>37.700000000000003</v>
      </c>
      <c r="K115" s="22">
        <f t="shared" si="71"/>
        <v>10.88</v>
      </c>
      <c r="L115" s="22">
        <f t="shared" si="72"/>
        <v>26.82</v>
      </c>
      <c r="M115" s="22">
        <f t="shared" si="73"/>
        <v>37.700000000000003</v>
      </c>
      <c r="N115" s="15"/>
      <c r="O115" s="12">
        <f t="shared" si="49"/>
        <v>37.700000000000003</v>
      </c>
      <c r="S115" s="6">
        <v>9.91</v>
      </c>
      <c r="T115" s="6">
        <v>24.42</v>
      </c>
    </row>
    <row r="116" spans="1:20" ht="51.95" customHeight="1" x14ac:dyDescent="0.2">
      <c r="A116" s="19" t="s">
        <v>296</v>
      </c>
      <c r="B116" s="21" t="s">
        <v>297</v>
      </c>
      <c r="C116" s="19" t="s">
        <v>21</v>
      </c>
      <c r="D116" s="19" t="s">
        <v>486</v>
      </c>
      <c r="E116" s="20" t="s">
        <v>28</v>
      </c>
      <c r="F116" s="21">
        <v>1</v>
      </c>
      <c r="G116" s="22">
        <v>11.44</v>
      </c>
      <c r="H116" s="22">
        <f t="shared" si="68"/>
        <v>0.67</v>
      </c>
      <c r="I116" s="22">
        <f t="shared" si="69"/>
        <v>15.04</v>
      </c>
      <c r="J116" s="22">
        <f t="shared" si="70"/>
        <v>15.71</v>
      </c>
      <c r="K116" s="22">
        <f t="shared" si="71"/>
        <v>0.67</v>
      </c>
      <c r="L116" s="22">
        <f t="shared" si="72"/>
        <v>15.04</v>
      </c>
      <c r="M116" s="22">
        <f t="shared" si="73"/>
        <v>15.71</v>
      </c>
      <c r="N116" s="15"/>
      <c r="O116" s="12">
        <f t="shared" si="49"/>
        <v>15.709999999999999</v>
      </c>
      <c r="S116" s="6">
        <v>0.61</v>
      </c>
      <c r="T116" s="6">
        <v>13.69</v>
      </c>
    </row>
    <row r="117" spans="1:20" ht="26.1" customHeight="1" x14ac:dyDescent="0.2">
      <c r="A117" s="19" t="s">
        <v>298</v>
      </c>
      <c r="B117" s="21" t="s">
        <v>283</v>
      </c>
      <c r="C117" s="19" t="s">
        <v>21</v>
      </c>
      <c r="D117" s="19" t="s">
        <v>479</v>
      </c>
      <c r="E117" s="20" t="s">
        <v>34</v>
      </c>
      <c r="F117" s="21">
        <v>7.91</v>
      </c>
      <c r="G117" s="22">
        <v>49.08</v>
      </c>
      <c r="H117" s="22">
        <f t="shared" si="68"/>
        <v>30.79</v>
      </c>
      <c r="I117" s="22">
        <f t="shared" si="69"/>
        <v>36.6</v>
      </c>
      <c r="J117" s="22">
        <f t="shared" si="70"/>
        <v>67.39</v>
      </c>
      <c r="K117" s="22">
        <f t="shared" si="71"/>
        <v>243.55</v>
      </c>
      <c r="L117" s="22">
        <f t="shared" si="72"/>
        <v>289.51</v>
      </c>
      <c r="M117" s="22">
        <f t="shared" si="73"/>
        <v>533.04999999999995</v>
      </c>
      <c r="N117" s="15"/>
      <c r="O117" s="12">
        <f t="shared" si="49"/>
        <v>533.05999999999995</v>
      </c>
      <c r="S117" s="6">
        <v>28.03</v>
      </c>
      <c r="T117" s="6">
        <v>33.32</v>
      </c>
    </row>
    <row r="118" spans="1:20" ht="51.95" customHeight="1" x14ac:dyDescent="0.2">
      <c r="A118" s="19" t="s">
        <v>299</v>
      </c>
      <c r="B118" s="21" t="s">
        <v>300</v>
      </c>
      <c r="C118" s="19" t="s">
        <v>21</v>
      </c>
      <c r="D118" s="19" t="s">
        <v>487</v>
      </c>
      <c r="E118" s="20" t="s">
        <v>28</v>
      </c>
      <c r="F118" s="21">
        <v>2</v>
      </c>
      <c r="G118" s="22">
        <v>24.99</v>
      </c>
      <c r="H118" s="22">
        <f t="shared" si="68"/>
        <v>10.88</v>
      </c>
      <c r="I118" s="22">
        <f t="shared" si="69"/>
        <v>23.42</v>
      </c>
      <c r="J118" s="22">
        <f t="shared" si="70"/>
        <v>34.299999999999997</v>
      </c>
      <c r="K118" s="22">
        <f t="shared" si="71"/>
        <v>21.76</v>
      </c>
      <c r="L118" s="22">
        <f t="shared" si="72"/>
        <v>46.84</v>
      </c>
      <c r="M118" s="22">
        <f t="shared" si="73"/>
        <v>68.599999999999994</v>
      </c>
      <c r="N118" s="15"/>
      <c r="O118" s="12">
        <f t="shared" si="49"/>
        <v>68.600000000000009</v>
      </c>
      <c r="S118" s="6">
        <v>9.91</v>
      </c>
      <c r="T118" s="6">
        <v>21.32</v>
      </c>
    </row>
    <row r="119" spans="1:20" ht="24" customHeight="1" x14ac:dyDescent="0.2">
      <c r="A119" s="3" t="s">
        <v>301</v>
      </c>
      <c r="B119" s="3"/>
      <c r="C119" s="3"/>
      <c r="D119" s="3" t="s">
        <v>302</v>
      </c>
      <c r="E119" s="3"/>
      <c r="F119" s="4"/>
      <c r="G119" s="3"/>
      <c r="H119" s="3"/>
      <c r="I119" s="3"/>
      <c r="J119" s="3"/>
      <c r="K119" s="3"/>
      <c r="L119" s="3"/>
      <c r="M119" s="5"/>
      <c r="N119" s="14"/>
      <c r="O119" s="12"/>
      <c r="S119" s="3"/>
      <c r="T119" s="3"/>
    </row>
    <row r="120" spans="1:20" s="10" customFormat="1" ht="30.75" customHeight="1" x14ac:dyDescent="0.2">
      <c r="A120" s="19" t="s">
        <v>303</v>
      </c>
      <c r="B120" s="21">
        <v>89984</v>
      </c>
      <c r="C120" s="19" t="s">
        <v>21</v>
      </c>
      <c r="D120" s="19" t="s">
        <v>539</v>
      </c>
      <c r="E120" s="20" t="s">
        <v>28</v>
      </c>
      <c r="F120" s="21">
        <v>2</v>
      </c>
      <c r="G120" s="22">
        <v>89.69</v>
      </c>
      <c r="H120" s="22">
        <f t="shared" ref="H120" si="74">ROUND(S120*(1+$S$4/100),2)</f>
        <v>16.47</v>
      </c>
      <c r="I120" s="22">
        <f t="shared" ref="I120" si="75">ROUND(T120*(1+$S$4/100),2)</f>
        <v>219.66</v>
      </c>
      <c r="J120" s="22">
        <f t="shared" ref="J120:J152" si="76">ROUND((H120+I120),2)</f>
        <v>236.13</v>
      </c>
      <c r="K120" s="22">
        <f t="shared" ref="K120:K152" si="77">ROUND(F120*H120,2)</f>
        <v>32.94</v>
      </c>
      <c r="L120" s="22">
        <f t="shared" ref="L120:L152" si="78">ROUND(F120*I120,2)</f>
        <v>439.32</v>
      </c>
      <c r="M120" s="22">
        <f t="shared" ref="M120" si="79">ROUND((F120*J120),2)</f>
        <v>472.26</v>
      </c>
      <c r="N120" s="15"/>
      <c r="O120" s="12">
        <f t="shared" ref="O120" si="80">K120+L120</f>
        <v>472.26</v>
      </c>
      <c r="S120" s="6">
        <v>15</v>
      </c>
      <c r="T120" s="6">
        <v>200</v>
      </c>
    </row>
    <row r="121" spans="1:20" ht="39" customHeight="1" x14ac:dyDescent="0.2">
      <c r="A121" s="19" t="s">
        <v>305</v>
      </c>
      <c r="B121" s="21" t="s">
        <v>304</v>
      </c>
      <c r="C121" s="19" t="s">
        <v>21</v>
      </c>
      <c r="D121" s="19" t="s">
        <v>488</v>
      </c>
      <c r="E121" s="20" t="s">
        <v>28</v>
      </c>
      <c r="F121" s="21">
        <v>2</v>
      </c>
      <c r="G121" s="22">
        <v>89.69</v>
      </c>
      <c r="H121" s="22">
        <f t="shared" ref="H121:H152" si="81">ROUND(S121*(1+$S$4/100),2)</f>
        <v>13.09</v>
      </c>
      <c r="I121" s="22">
        <f t="shared" ref="I121:I152" si="82">ROUND(T121*(1+$S$4/100),2)</f>
        <v>110.04</v>
      </c>
      <c r="J121" s="22">
        <f t="shared" si="76"/>
        <v>123.13</v>
      </c>
      <c r="K121" s="22">
        <f t="shared" si="77"/>
        <v>26.18</v>
      </c>
      <c r="L121" s="22">
        <f t="shared" si="78"/>
        <v>220.08</v>
      </c>
      <c r="M121" s="22">
        <f t="shared" ref="M121:M152" si="83">ROUND((F121*J121),2)</f>
        <v>246.26</v>
      </c>
      <c r="N121" s="15"/>
      <c r="O121" s="12">
        <f t="shared" si="49"/>
        <v>246.26000000000002</v>
      </c>
      <c r="S121" s="6">
        <v>11.92</v>
      </c>
      <c r="T121" s="6">
        <v>100.19</v>
      </c>
    </row>
    <row r="122" spans="1:20" ht="26.1" customHeight="1" x14ac:dyDescent="0.2">
      <c r="A122" s="19" t="s">
        <v>307</v>
      </c>
      <c r="B122" s="21" t="s">
        <v>306</v>
      </c>
      <c r="C122" s="19" t="s">
        <v>21</v>
      </c>
      <c r="D122" s="19" t="s">
        <v>489</v>
      </c>
      <c r="E122" s="20" t="s">
        <v>28</v>
      </c>
      <c r="F122" s="21">
        <v>3</v>
      </c>
      <c r="G122" s="22">
        <v>115.8</v>
      </c>
      <c r="H122" s="22">
        <f t="shared" si="81"/>
        <v>11.95</v>
      </c>
      <c r="I122" s="22">
        <f t="shared" si="82"/>
        <v>147.03</v>
      </c>
      <c r="J122" s="22">
        <f t="shared" si="76"/>
        <v>158.97999999999999</v>
      </c>
      <c r="K122" s="22">
        <f t="shared" si="77"/>
        <v>35.85</v>
      </c>
      <c r="L122" s="22">
        <f t="shared" si="78"/>
        <v>441.09</v>
      </c>
      <c r="M122" s="22">
        <f t="shared" si="83"/>
        <v>476.94</v>
      </c>
      <c r="N122" s="15"/>
      <c r="O122" s="12">
        <f t="shared" si="49"/>
        <v>476.94</v>
      </c>
      <c r="S122" s="6">
        <v>10.88</v>
      </c>
      <c r="T122" s="6">
        <v>133.87</v>
      </c>
    </row>
    <row r="123" spans="1:20" ht="26.1" customHeight="1" x14ac:dyDescent="0.2">
      <c r="A123" s="19" t="s">
        <v>309</v>
      </c>
      <c r="B123" s="21" t="s">
        <v>308</v>
      </c>
      <c r="C123" s="19" t="s">
        <v>21</v>
      </c>
      <c r="D123" s="19" t="s">
        <v>490</v>
      </c>
      <c r="E123" s="20" t="s">
        <v>28</v>
      </c>
      <c r="F123" s="21">
        <v>2</v>
      </c>
      <c r="G123" s="22">
        <v>78.45</v>
      </c>
      <c r="H123" s="22">
        <f t="shared" si="81"/>
        <v>8.7799999999999994</v>
      </c>
      <c r="I123" s="22">
        <f t="shared" si="82"/>
        <v>98.92</v>
      </c>
      <c r="J123" s="22">
        <f t="shared" si="76"/>
        <v>107.7</v>
      </c>
      <c r="K123" s="22">
        <f t="shared" si="77"/>
        <v>17.559999999999999</v>
      </c>
      <c r="L123" s="22">
        <f t="shared" si="78"/>
        <v>197.84</v>
      </c>
      <c r="M123" s="22">
        <f t="shared" si="83"/>
        <v>215.4</v>
      </c>
      <c r="N123" s="15"/>
      <c r="O123" s="12">
        <f t="shared" si="49"/>
        <v>215.4</v>
      </c>
      <c r="S123" s="6">
        <v>7.99</v>
      </c>
      <c r="T123" s="6">
        <v>90.07</v>
      </c>
    </row>
    <row r="124" spans="1:20" ht="26.1" customHeight="1" x14ac:dyDescent="0.2">
      <c r="A124" s="19" t="s">
        <v>311</v>
      </c>
      <c r="B124" s="21" t="s">
        <v>310</v>
      </c>
      <c r="C124" s="19" t="s">
        <v>21</v>
      </c>
      <c r="D124" s="19" t="s">
        <v>491</v>
      </c>
      <c r="E124" s="20" t="s">
        <v>28</v>
      </c>
      <c r="F124" s="21">
        <v>2</v>
      </c>
      <c r="G124" s="22">
        <v>58.13</v>
      </c>
      <c r="H124" s="22">
        <f t="shared" si="81"/>
        <v>6.51</v>
      </c>
      <c r="I124" s="22">
        <f t="shared" si="82"/>
        <v>73.290000000000006</v>
      </c>
      <c r="J124" s="22">
        <f t="shared" si="76"/>
        <v>79.8</v>
      </c>
      <c r="K124" s="22">
        <f t="shared" si="77"/>
        <v>13.02</v>
      </c>
      <c r="L124" s="22">
        <f t="shared" si="78"/>
        <v>146.58000000000001</v>
      </c>
      <c r="M124" s="22">
        <f t="shared" si="83"/>
        <v>159.6</v>
      </c>
      <c r="N124" s="15"/>
      <c r="O124" s="12">
        <f t="shared" si="49"/>
        <v>159.60000000000002</v>
      </c>
      <c r="S124" s="6">
        <v>5.93</v>
      </c>
      <c r="T124" s="6">
        <v>66.73</v>
      </c>
    </row>
    <row r="125" spans="1:20" ht="26.1" customHeight="1" x14ac:dyDescent="0.2">
      <c r="A125" s="19" t="s">
        <v>313</v>
      </c>
      <c r="B125" s="21" t="s">
        <v>312</v>
      </c>
      <c r="C125" s="19" t="s">
        <v>21</v>
      </c>
      <c r="D125" s="19" t="s">
        <v>533</v>
      </c>
      <c r="E125" s="20" t="s">
        <v>28</v>
      </c>
      <c r="F125" s="21">
        <v>2</v>
      </c>
      <c r="G125" s="22">
        <v>12.43</v>
      </c>
      <c r="H125" s="22">
        <f t="shared" si="81"/>
        <v>6.07</v>
      </c>
      <c r="I125" s="22">
        <f t="shared" si="82"/>
        <v>10.98</v>
      </c>
      <c r="J125" s="22">
        <f t="shared" si="76"/>
        <v>17.05</v>
      </c>
      <c r="K125" s="22">
        <f t="shared" si="77"/>
        <v>12.14</v>
      </c>
      <c r="L125" s="22">
        <f t="shared" si="78"/>
        <v>21.96</v>
      </c>
      <c r="M125" s="22">
        <f t="shared" si="83"/>
        <v>34.1</v>
      </c>
      <c r="N125" s="15"/>
      <c r="O125" s="12">
        <f t="shared" si="49"/>
        <v>34.1</v>
      </c>
      <c r="S125" s="6">
        <v>5.53</v>
      </c>
      <c r="T125" s="6">
        <v>10</v>
      </c>
    </row>
    <row r="126" spans="1:20" ht="24" customHeight="1" x14ac:dyDescent="0.2">
      <c r="A126" s="19" t="s">
        <v>315</v>
      </c>
      <c r="B126" s="21" t="s">
        <v>314</v>
      </c>
      <c r="C126" s="19" t="s">
        <v>16</v>
      </c>
      <c r="D126" s="19" t="s">
        <v>532</v>
      </c>
      <c r="E126" s="20" t="s">
        <v>28</v>
      </c>
      <c r="F126" s="21">
        <v>2</v>
      </c>
      <c r="G126" s="22">
        <v>39.81</v>
      </c>
      <c r="H126" s="22">
        <f t="shared" si="81"/>
        <v>7.26</v>
      </c>
      <c r="I126" s="22">
        <f t="shared" si="82"/>
        <v>47.39</v>
      </c>
      <c r="J126" s="22">
        <f t="shared" si="76"/>
        <v>54.65</v>
      </c>
      <c r="K126" s="22">
        <f t="shared" si="77"/>
        <v>14.52</v>
      </c>
      <c r="L126" s="22">
        <f t="shared" si="78"/>
        <v>94.78</v>
      </c>
      <c r="M126" s="22">
        <f t="shared" si="83"/>
        <v>109.3</v>
      </c>
      <c r="N126" s="15"/>
      <c r="O126" s="12">
        <f t="shared" si="49"/>
        <v>109.3</v>
      </c>
      <c r="S126" s="6">
        <v>6.61</v>
      </c>
      <c r="T126" s="6">
        <v>43.15</v>
      </c>
    </row>
    <row r="127" spans="1:20" ht="65.099999999999994" customHeight="1" x14ac:dyDescent="0.2">
      <c r="A127" s="19" t="s">
        <v>317</v>
      </c>
      <c r="B127" s="21" t="s">
        <v>316</v>
      </c>
      <c r="C127" s="19" t="s">
        <v>21</v>
      </c>
      <c r="D127" s="19" t="s">
        <v>492</v>
      </c>
      <c r="E127" s="20" t="s">
        <v>28</v>
      </c>
      <c r="F127" s="21">
        <v>2</v>
      </c>
      <c r="G127" s="22">
        <v>21.37</v>
      </c>
      <c r="H127" s="22">
        <f t="shared" si="81"/>
        <v>8.0399999999999991</v>
      </c>
      <c r="I127" s="22">
        <f t="shared" si="82"/>
        <v>21.3</v>
      </c>
      <c r="J127" s="22">
        <f t="shared" si="76"/>
        <v>29.34</v>
      </c>
      <c r="K127" s="22">
        <f t="shared" si="77"/>
        <v>16.079999999999998</v>
      </c>
      <c r="L127" s="22">
        <f t="shared" si="78"/>
        <v>42.6</v>
      </c>
      <c r="M127" s="22">
        <f t="shared" si="83"/>
        <v>58.68</v>
      </c>
      <c r="N127" s="15"/>
      <c r="O127" s="12">
        <f t="shared" si="49"/>
        <v>58.68</v>
      </c>
      <c r="S127" s="6">
        <v>7.32</v>
      </c>
      <c r="T127" s="6">
        <v>19.39</v>
      </c>
    </row>
    <row r="128" spans="1:20" ht="65.099999999999994" customHeight="1" x14ac:dyDescent="0.2">
      <c r="A128" s="19" t="s">
        <v>319</v>
      </c>
      <c r="B128" s="21" t="s">
        <v>318</v>
      </c>
      <c r="C128" s="19" t="s">
        <v>21</v>
      </c>
      <c r="D128" s="19" t="s">
        <v>493</v>
      </c>
      <c r="E128" s="20" t="s">
        <v>28</v>
      </c>
      <c r="F128" s="21">
        <v>2</v>
      </c>
      <c r="G128" s="22">
        <v>36.380000000000003</v>
      </c>
      <c r="H128" s="22">
        <f t="shared" si="81"/>
        <v>8.0399999999999991</v>
      </c>
      <c r="I128" s="22">
        <f t="shared" si="82"/>
        <v>41.9</v>
      </c>
      <c r="J128" s="22">
        <f t="shared" si="76"/>
        <v>49.94</v>
      </c>
      <c r="K128" s="22">
        <f t="shared" si="77"/>
        <v>16.079999999999998</v>
      </c>
      <c r="L128" s="22">
        <f t="shared" si="78"/>
        <v>83.8</v>
      </c>
      <c r="M128" s="22">
        <f t="shared" si="83"/>
        <v>99.88</v>
      </c>
      <c r="N128" s="15"/>
      <c r="O128" s="12">
        <f t="shared" si="49"/>
        <v>99.88</v>
      </c>
      <c r="S128" s="6">
        <v>7.32</v>
      </c>
      <c r="T128" s="6">
        <v>38.15</v>
      </c>
    </row>
    <row r="129" spans="1:20" ht="65.099999999999994" customHeight="1" x14ac:dyDescent="0.2">
      <c r="A129" s="19" t="s">
        <v>321</v>
      </c>
      <c r="B129" s="21" t="s">
        <v>320</v>
      </c>
      <c r="C129" s="19" t="s">
        <v>21</v>
      </c>
      <c r="D129" s="19" t="s">
        <v>494</v>
      </c>
      <c r="E129" s="20" t="s">
        <v>28</v>
      </c>
      <c r="F129" s="21">
        <v>8</v>
      </c>
      <c r="G129" s="22">
        <v>6.86</v>
      </c>
      <c r="H129" s="22">
        <f t="shared" si="81"/>
        <v>4.72</v>
      </c>
      <c r="I129" s="22">
        <f t="shared" si="82"/>
        <v>4.6900000000000004</v>
      </c>
      <c r="J129" s="22">
        <f t="shared" si="76"/>
        <v>9.41</v>
      </c>
      <c r="K129" s="22">
        <f t="shared" si="77"/>
        <v>37.76</v>
      </c>
      <c r="L129" s="22">
        <f t="shared" si="78"/>
        <v>37.520000000000003</v>
      </c>
      <c r="M129" s="22">
        <f t="shared" si="83"/>
        <v>75.28</v>
      </c>
      <c r="N129" s="15"/>
      <c r="O129" s="12">
        <f t="shared" si="49"/>
        <v>75.28</v>
      </c>
      <c r="S129" s="6">
        <v>4.3</v>
      </c>
      <c r="T129" s="6">
        <v>4.2699999999999996</v>
      </c>
    </row>
    <row r="130" spans="1:20" ht="65.099999999999994" customHeight="1" x14ac:dyDescent="0.2">
      <c r="A130" s="19" t="s">
        <v>323</v>
      </c>
      <c r="B130" s="21" t="s">
        <v>322</v>
      </c>
      <c r="C130" s="19" t="s">
        <v>21</v>
      </c>
      <c r="D130" s="19" t="s">
        <v>495</v>
      </c>
      <c r="E130" s="20" t="s">
        <v>28</v>
      </c>
      <c r="F130" s="21">
        <v>4</v>
      </c>
      <c r="G130" s="22">
        <v>7.73</v>
      </c>
      <c r="H130" s="22">
        <f t="shared" si="81"/>
        <v>4.72</v>
      </c>
      <c r="I130" s="22">
        <f t="shared" si="82"/>
        <v>5.89</v>
      </c>
      <c r="J130" s="22">
        <f t="shared" si="76"/>
        <v>10.61</v>
      </c>
      <c r="K130" s="22">
        <f t="shared" si="77"/>
        <v>18.88</v>
      </c>
      <c r="L130" s="22">
        <f t="shared" si="78"/>
        <v>23.56</v>
      </c>
      <c r="M130" s="22">
        <f t="shared" si="83"/>
        <v>42.44</v>
      </c>
      <c r="N130" s="15"/>
      <c r="O130" s="12">
        <f t="shared" si="49"/>
        <v>42.44</v>
      </c>
      <c r="S130" s="6">
        <v>4.3</v>
      </c>
      <c r="T130" s="6">
        <v>5.36</v>
      </c>
    </row>
    <row r="131" spans="1:20" ht="65.099999999999994" customHeight="1" x14ac:dyDescent="0.2">
      <c r="A131" s="19" t="s">
        <v>325</v>
      </c>
      <c r="B131" s="21" t="s">
        <v>324</v>
      </c>
      <c r="C131" s="19" t="s">
        <v>21</v>
      </c>
      <c r="D131" s="19" t="s">
        <v>496</v>
      </c>
      <c r="E131" s="20" t="s">
        <v>28</v>
      </c>
      <c r="F131" s="21">
        <v>6</v>
      </c>
      <c r="G131" s="22">
        <v>12.66</v>
      </c>
      <c r="H131" s="22">
        <f t="shared" si="81"/>
        <v>6.73</v>
      </c>
      <c r="I131" s="22">
        <f t="shared" si="82"/>
        <v>10.64</v>
      </c>
      <c r="J131" s="22">
        <f t="shared" si="76"/>
        <v>17.37</v>
      </c>
      <c r="K131" s="22">
        <f t="shared" si="77"/>
        <v>40.380000000000003</v>
      </c>
      <c r="L131" s="22">
        <f t="shared" si="78"/>
        <v>63.84</v>
      </c>
      <c r="M131" s="22">
        <f t="shared" si="83"/>
        <v>104.22</v>
      </c>
      <c r="N131" s="15"/>
      <c r="O131" s="12">
        <f t="shared" si="49"/>
        <v>104.22</v>
      </c>
      <c r="S131" s="6">
        <v>6.13</v>
      </c>
      <c r="T131" s="6">
        <v>9.69</v>
      </c>
    </row>
    <row r="132" spans="1:20" ht="39" customHeight="1" x14ac:dyDescent="0.2">
      <c r="A132" s="19" t="s">
        <v>327</v>
      </c>
      <c r="B132" s="21" t="s">
        <v>326</v>
      </c>
      <c r="C132" s="19" t="s">
        <v>21</v>
      </c>
      <c r="D132" s="19" t="s">
        <v>497</v>
      </c>
      <c r="E132" s="20" t="s">
        <v>28</v>
      </c>
      <c r="F132" s="21">
        <v>2</v>
      </c>
      <c r="G132" s="22">
        <v>10.32</v>
      </c>
      <c r="H132" s="22">
        <f t="shared" si="81"/>
        <v>6.97</v>
      </c>
      <c r="I132" s="22">
        <f t="shared" si="82"/>
        <v>7.19</v>
      </c>
      <c r="J132" s="22">
        <f t="shared" si="76"/>
        <v>14.16</v>
      </c>
      <c r="K132" s="22">
        <f t="shared" si="77"/>
        <v>13.94</v>
      </c>
      <c r="L132" s="22">
        <f t="shared" si="78"/>
        <v>14.38</v>
      </c>
      <c r="M132" s="22">
        <f t="shared" si="83"/>
        <v>28.32</v>
      </c>
      <c r="N132" s="15"/>
      <c r="O132" s="12">
        <f t="shared" si="49"/>
        <v>28.32</v>
      </c>
      <c r="S132" s="6">
        <v>6.35</v>
      </c>
      <c r="T132" s="6">
        <v>6.55</v>
      </c>
    </row>
    <row r="133" spans="1:20" ht="39" customHeight="1" x14ac:dyDescent="0.2">
      <c r="A133" s="19" t="s">
        <v>327</v>
      </c>
      <c r="B133" s="21" t="s">
        <v>328</v>
      </c>
      <c r="C133" s="19" t="s">
        <v>21</v>
      </c>
      <c r="D133" s="19" t="s">
        <v>498</v>
      </c>
      <c r="E133" s="20" t="s">
        <v>28</v>
      </c>
      <c r="F133" s="21">
        <v>2</v>
      </c>
      <c r="G133" s="22">
        <v>9.09</v>
      </c>
      <c r="H133" s="22">
        <f t="shared" si="81"/>
        <v>5.5</v>
      </c>
      <c r="I133" s="22">
        <f t="shared" si="82"/>
        <v>6.97</v>
      </c>
      <c r="J133" s="22">
        <f t="shared" si="76"/>
        <v>12.47</v>
      </c>
      <c r="K133" s="22">
        <f t="shared" si="77"/>
        <v>11</v>
      </c>
      <c r="L133" s="22">
        <f t="shared" si="78"/>
        <v>13.94</v>
      </c>
      <c r="M133" s="22">
        <f t="shared" si="83"/>
        <v>24.94</v>
      </c>
      <c r="N133" s="15"/>
      <c r="O133" s="12">
        <f t="shared" si="49"/>
        <v>24.939999999999998</v>
      </c>
      <c r="S133" s="6">
        <v>5.01</v>
      </c>
      <c r="T133" s="6">
        <v>6.35</v>
      </c>
    </row>
    <row r="134" spans="1:20" ht="39" customHeight="1" x14ac:dyDescent="0.2">
      <c r="A134" s="19" t="s">
        <v>330</v>
      </c>
      <c r="B134" s="21" t="s">
        <v>329</v>
      </c>
      <c r="C134" s="19" t="s">
        <v>21</v>
      </c>
      <c r="D134" s="19" t="s">
        <v>499</v>
      </c>
      <c r="E134" s="20" t="s">
        <v>28</v>
      </c>
      <c r="F134" s="21">
        <v>1</v>
      </c>
      <c r="G134" s="22">
        <v>14.72</v>
      </c>
      <c r="H134" s="22">
        <f t="shared" si="81"/>
        <v>8.81</v>
      </c>
      <c r="I134" s="22">
        <f t="shared" si="82"/>
        <v>11.4</v>
      </c>
      <c r="J134" s="22">
        <f t="shared" si="76"/>
        <v>20.21</v>
      </c>
      <c r="K134" s="22">
        <f t="shared" si="77"/>
        <v>8.81</v>
      </c>
      <c r="L134" s="22">
        <f t="shared" si="78"/>
        <v>11.4</v>
      </c>
      <c r="M134" s="22">
        <f t="shared" si="83"/>
        <v>20.21</v>
      </c>
      <c r="N134" s="15"/>
      <c r="O134" s="12">
        <f t="shared" si="49"/>
        <v>20.21</v>
      </c>
      <c r="S134" s="6">
        <v>8.02</v>
      </c>
      <c r="T134" s="6">
        <v>10.38</v>
      </c>
    </row>
    <row r="135" spans="1:20" ht="39" customHeight="1" x14ac:dyDescent="0.2">
      <c r="A135" s="19" t="s">
        <v>332</v>
      </c>
      <c r="B135" s="21" t="s">
        <v>331</v>
      </c>
      <c r="C135" s="19" t="s">
        <v>21</v>
      </c>
      <c r="D135" s="19" t="s">
        <v>500</v>
      </c>
      <c r="E135" s="20" t="s">
        <v>28</v>
      </c>
      <c r="F135" s="21">
        <v>2</v>
      </c>
      <c r="G135" s="22">
        <v>16.89</v>
      </c>
      <c r="H135" s="22">
        <f t="shared" si="81"/>
        <v>9.59</v>
      </c>
      <c r="I135" s="22">
        <f t="shared" si="82"/>
        <v>13.6</v>
      </c>
      <c r="J135" s="22">
        <f t="shared" si="76"/>
        <v>23.19</v>
      </c>
      <c r="K135" s="22">
        <f t="shared" si="77"/>
        <v>19.18</v>
      </c>
      <c r="L135" s="22">
        <f t="shared" si="78"/>
        <v>27.2</v>
      </c>
      <c r="M135" s="22">
        <f t="shared" si="83"/>
        <v>46.38</v>
      </c>
      <c r="N135" s="15"/>
      <c r="O135" s="12">
        <f t="shared" si="49"/>
        <v>46.379999999999995</v>
      </c>
      <c r="S135" s="6">
        <v>8.73</v>
      </c>
      <c r="T135" s="6">
        <v>12.38</v>
      </c>
    </row>
    <row r="136" spans="1:20" ht="39" customHeight="1" x14ac:dyDescent="0.2">
      <c r="A136" s="19" t="s">
        <v>334</v>
      </c>
      <c r="B136" s="21" t="s">
        <v>333</v>
      </c>
      <c r="C136" s="19" t="s">
        <v>21</v>
      </c>
      <c r="D136" s="19" t="s">
        <v>501</v>
      </c>
      <c r="E136" s="20" t="s">
        <v>28</v>
      </c>
      <c r="F136" s="21">
        <v>1</v>
      </c>
      <c r="G136" s="22">
        <v>8</v>
      </c>
      <c r="H136" s="22">
        <f t="shared" si="81"/>
        <v>6.93</v>
      </c>
      <c r="I136" s="22">
        <f t="shared" si="82"/>
        <v>4.05</v>
      </c>
      <c r="J136" s="22">
        <f t="shared" si="76"/>
        <v>10.98</v>
      </c>
      <c r="K136" s="22">
        <f t="shared" si="77"/>
        <v>6.93</v>
      </c>
      <c r="L136" s="22">
        <f t="shared" si="78"/>
        <v>4.05</v>
      </c>
      <c r="M136" s="22">
        <f t="shared" si="83"/>
        <v>10.98</v>
      </c>
      <c r="N136" s="15"/>
      <c r="O136" s="12">
        <f t="shared" si="49"/>
        <v>10.98</v>
      </c>
      <c r="S136" s="6">
        <v>6.31</v>
      </c>
      <c r="T136" s="6">
        <v>3.69</v>
      </c>
    </row>
    <row r="137" spans="1:20" ht="39" customHeight="1" x14ac:dyDescent="0.2">
      <c r="A137" s="19" t="s">
        <v>336</v>
      </c>
      <c r="B137" s="21" t="s">
        <v>335</v>
      </c>
      <c r="C137" s="19" t="s">
        <v>21</v>
      </c>
      <c r="D137" s="19" t="s">
        <v>502</v>
      </c>
      <c r="E137" s="20" t="s">
        <v>28</v>
      </c>
      <c r="F137" s="21">
        <v>9</v>
      </c>
      <c r="G137" s="22">
        <v>10.4</v>
      </c>
      <c r="H137" s="22">
        <f t="shared" si="81"/>
        <v>8.98</v>
      </c>
      <c r="I137" s="22">
        <f t="shared" si="82"/>
        <v>5.29</v>
      </c>
      <c r="J137" s="22">
        <f t="shared" si="76"/>
        <v>14.27</v>
      </c>
      <c r="K137" s="22">
        <f t="shared" si="77"/>
        <v>80.819999999999993</v>
      </c>
      <c r="L137" s="22">
        <f t="shared" si="78"/>
        <v>47.61</v>
      </c>
      <c r="M137" s="22">
        <f t="shared" si="83"/>
        <v>128.43</v>
      </c>
      <c r="N137" s="15"/>
      <c r="O137" s="12">
        <f t="shared" ref="O137:O197" si="84">K137+L137</f>
        <v>128.43</v>
      </c>
      <c r="S137" s="6">
        <v>8.18</v>
      </c>
      <c r="T137" s="6">
        <v>4.82</v>
      </c>
    </row>
    <row r="138" spans="1:20" ht="39" customHeight="1" x14ac:dyDescent="0.2">
      <c r="A138" s="19" t="s">
        <v>338</v>
      </c>
      <c r="B138" s="21" t="s">
        <v>337</v>
      </c>
      <c r="C138" s="19" t="s">
        <v>21</v>
      </c>
      <c r="D138" s="19" t="s">
        <v>503</v>
      </c>
      <c r="E138" s="20" t="s">
        <v>28</v>
      </c>
      <c r="F138" s="21">
        <v>4</v>
      </c>
      <c r="G138" s="22">
        <v>8.5500000000000007</v>
      </c>
      <c r="H138" s="22">
        <f t="shared" si="81"/>
        <v>5.07</v>
      </c>
      <c r="I138" s="22">
        <f t="shared" si="82"/>
        <v>6.66</v>
      </c>
      <c r="J138" s="22">
        <f t="shared" si="76"/>
        <v>11.73</v>
      </c>
      <c r="K138" s="22">
        <f t="shared" si="77"/>
        <v>20.28</v>
      </c>
      <c r="L138" s="22">
        <f t="shared" si="78"/>
        <v>26.64</v>
      </c>
      <c r="M138" s="22">
        <f t="shared" si="83"/>
        <v>46.92</v>
      </c>
      <c r="N138" s="15"/>
      <c r="O138" s="12">
        <f t="shared" si="84"/>
        <v>46.92</v>
      </c>
      <c r="S138" s="6">
        <v>4.62</v>
      </c>
      <c r="T138" s="6">
        <v>6.06</v>
      </c>
    </row>
    <row r="139" spans="1:20" ht="39" customHeight="1" x14ac:dyDescent="0.2">
      <c r="A139" s="19" t="s">
        <v>340</v>
      </c>
      <c r="B139" s="21" t="s">
        <v>339</v>
      </c>
      <c r="C139" s="19" t="s">
        <v>21</v>
      </c>
      <c r="D139" s="19" t="s">
        <v>504</v>
      </c>
      <c r="E139" s="20" t="s">
        <v>28</v>
      </c>
      <c r="F139" s="21">
        <v>1</v>
      </c>
      <c r="G139" s="22">
        <v>18.420000000000002</v>
      </c>
      <c r="H139" s="22">
        <f t="shared" si="81"/>
        <v>11.35</v>
      </c>
      <c r="I139" s="22">
        <f t="shared" si="82"/>
        <v>13.94</v>
      </c>
      <c r="J139" s="22">
        <f t="shared" si="76"/>
        <v>25.29</v>
      </c>
      <c r="K139" s="22">
        <f t="shared" si="77"/>
        <v>11.35</v>
      </c>
      <c r="L139" s="22">
        <f t="shared" si="78"/>
        <v>13.94</v>
      </c>
      <c r="M139" s="22">
        <f t="shared" si="83"/>
        <v>25.29</v>
      </c>
      <c r="N139" s="15"/>
      <c r="O139" s="12">
        <f t="shared" si="84"/>
        <v>25.29</v>
      </c>
      <c r="S139" s="6">
        <v>10.33</v>
      </c>
      <c r="T139" s="6">
        <v>12.69</v>
      </c>
    </row>
    <row r="140" spans="1:20" ht="39" customHeight="1" x14ac:dyDescent="0.2">
      <c r="A140" s="19" t="s">
        <v>342</v>
      </c>
      <c r="B140" s="21" t="s">
        <v>341</v>
      </c>
      <c r="C140" s="19" t="s">
        <v>21</v>
      </c>
      <c r="D140" s="19" t="s">
        <v>505</v>
      </c>
      <c r="E140" s="20" t="s">
        <v>28</v>
      </c>
      <c r="F140" s="21">
        <v>2</v>
      </c>
      <c r="G140" s="22">
        <v>9.4700000000000006</v>
      </c>
      <c r="H140" s="22">
        <f t="shared" si="81"/>
        <v>6.39</v>
      </c>
      <c r="I140" s="22">
        <f t="shared" si="82"/>
        <v>6.6</v>
      </c>
      <c r="J140" s="22">
        <f t="shared" si="76"/>
        <v>12.99</v>
      </c>
      <c r="K140" s="22">
        <f t="shared" si="77"/>
        <v>12.78</v>
      </c>
      <c r="L140" s="22">
        <f t="shared" si="78"/>
        <v>13.2</v>
      </c>
      <c r="M140" s="22">
        <f t="shared" si="83"/>
        <v>25.98</v>
      </c>
      <c r="N140" s="15"/>
      <c r="O140" s="12">
        <f t="shared" si="84"/>
        <v>25.979999999999997</v>
      </c>
      <c r="S140" s="6">
        <v>5.82</v>
      </c>
      <c r="T140" s="6">
        <v>6.01</v>
      </c>
    </row>
    <row r="141" spans="1:20" ht="39" customHeight="1" x14ac:dyDescent="0.2">
      <c r="A141" s="19" t="s">
        <v>344</v>
      </c>
      <c r="B141" s="21" t="s">
        <v>343</v>
      </c>
      <c r="C141" s="19" t="s">
        <v>21</v>
      </c>
      <c r="D141" s="19" t="s">
        <v>506</v>
      </c>
      <c r="E141" s="20" t="s">
        <v>34</v>
      </c>
      <c r="F141" s="21">
        <v>4.42</v>
      </c>
      <c r="G141" s="22">
        <v>22.7</v>
      </c>
      <c r="H141" s="22">
        <f t="shared" si="81"/>
        <v>19.41</v>
      </c>
      <c r="I141" s="22">
        <f t="shared" si="82"/>
        <v>11.75</v>
      </c>
      <c r="J141" s="22">
        <f t="shared" si="76"/>
        <v>31.16</v>
      </c>
      <c r="K141" s="22">
        <f t="shared" si="77"/>
        <v>85.79</v>
      </c>
      <c r="L141" s="22">
        <f t="shared" si="78"/>
        <v>51.94</v>
      </c>
      <c r="M141" s="22">
        <f t="shared" si="83"/>
        <v>137.72999999999999</v>
      </c>
      <c r="N141" s="15"/>
      <c r="O141" s="12">
        <f t="shared" si="84"/>
        <v>137.73000000000002</v>
      </c>
      <c r="S141" s="6">
        <v>17.670000000000002</v>
      </c>
      <c r="T141" s="6">
        <v>10.7</v>
      </c>
    </row>
    <row r="142" spans="1:20" ht="39" customHeight="1" x14ac:dyDescent="0.2">
      <c r="A142" s="19" t="s">
        <v>346</v>
      </c>
      <c r="B142" s="21" t="s">
        <v>345</v>
      </c>
      <c r="C142" s="19" t="s">
        <v>21</v>
      </c>
      <c r="D142" s="19" t="s">
        <v>507</v>
      </c>
      <c r="E142" s="20" t="s">
        <v>34</v>
      </c>
      <c r="F142" s="21">
        <v>11.84</v>
      </c>
      <c r="G142" s="22">
        <v>26.2</v>
      </c>
      <c r="H142" s="22">
        <f t="shared" si="81"/>
        <v>22.49</v>
      </c>
      <c r="I142" s="22">
        <f t="shared" si="82"/>
        <v>13.48</v>
      </c>
      <c r="J142" s="22">
        <f t="shared" si="76"/>
        <v>35.97</v>
      </c>
      <c r="K142" s="22">
        <f t="shared" si="77"/>
        <v>266.27999999999997</v>
      </c>
      <c r="L142" s="22">
        <f t="shared" si="78"/>
        <v>159.6</v>
      </c>
      <c r="M142" s="22">
        <f t="shared" si="83"/>
        <v>425.88</v>
      </c>
      <c r="N142" s="15"/>
      <c r="O142" s="12">
        <f t="shared" si="84"/>
        <v>425.88</v>
      </c>
      <c r="S142" s="6">
        <v>20.48</v>
      </c>
      <c r="T142" s="6">
        <v>12.27</v>
      </c>
    </row>
    <row r="143" spans="1:20" ht="39" customHeight="1" x14ac:dyDescent="0.2">
      <c r="A143" s="19" t="s">
        <v>348</v>
      </c>
      <c r="B143" s="21" t="s">
        <v>347</v>
      </c>
      <c r="C143" s="19" t="s">
        <v>21</v>
      </c>
      <c r="D143" s="19" t="s">
        <v>508</v>
      </c>
      <c r="E143" s="20" t="s">
        <v>34</v>
      </c>
      <c r="F143" s="21">
        <v>10.99</v>
      </c>
      <c r="G143" s="22">
        <v>35.32</v>
      </c>
      <c r="H143" s="22">
        <f t="shared" si="81"/>
        <v>26.81</v>
      </c>
      <c r="I143" s="22">
        <f t="shared" si="82"/>
        <v>21.68</v>
      </c>
      <c r="J143" s="22">
        <f t="shared" si="76"/>
        <v>48.49</v>
      </c>
      <c r="K143" s="22">
        <f t="shared" si="77"/>
        <v>294.64</v>
      </c>
      <c r="L143" s="22">
        <f t="shared" si="78"/>
        <v>238.26</v>
      </c>
      <c r="M143" s="22">
        <f t="shared" si="83"/>
        <v>532.91</v>
      </c>
      <c r="N143" s="15"/>
      <c r="O143" s="12">
        <f t="shared" si="84"/>
        <v>532.9</v>
      </c>
      <c r="S143" s="6">
        <v>24.41</v>
      </c>
      <c r="T143" s="6">
        <v>19.739999999999998</v>
      </c>
    </row>
    <row r="144" spans="1:20" ht="39" customHeight="1" x14ac:dyDescent="0.2">
      <c r="A144" s="19" t="s">
        <v>350</v>
      </c>
      <c r="B144" s="21" t="s">
        <v>349</v>
      </c>
      <c r="C144" s="19" t="s">
        <v>21</v>
      </c>
      <c r="D144" s="19" t="s">
        <v>509</v>
      </c>
      <c r="E144" s="20" t="s">
        <v>34</v>
      </c>
      <c r="F144" s="21">
        <v>5.81</v>
      </c>
      <c r="G144" s="22">
        <v>27.23</v>
      </c>
      <c r="H144" s="22">
        <f t="shared" si="81"/>
        <v>13.26</v>
      </c>
      <c r="I144" s="22">
        <f t="shared" si="82"/>
        <v>24.12</v>
      </c>
      <c r="J144" s="22">
        <f t="shared" si="76"/>
        <v>37.380000000000003</v>
      </c>
      <c r="K144" s="22">
        <f t="shared" si="77"/>
        <v>77.040000000000006</v>
      </c>
      <c r="L144" s="22">
        <f t="shared" si="78"/>
        <v>140.13999999999999</v>
      </c>
      <c r="M144" s="22">
        <f t="shared" si="83"/>
        <v>217.18</v>
      </c>
      <c r="N144" s="15"/>
      <c r="O144" s="12">
        <f t="shared" si="84"/>
        <v>217.18</v>
      </c>
      <c r="S144" s="6">
        <v>12.07</v>
      </c>
      <c r="T144" s="6">
        <v>21.96</v>
      </c>
    </row>
    <row r="145" spans="1:20" ht="39" customHeight="1" x14ac:dyDescent="0.2">
      <c r="A145" s="19" t="s">
        <v>352</v>
      </c>
      <c r="B145" s="21" t="s">
        <v>351</v>
      </c>
      <c r="C145" s="19" t="s">
        <v>21</v>
      </c>
      <c r="D145" s="19" t="s">
        <v>510</v>
      </c>
      <c r="E145" s="20" t="s">
        <v>28</v>
      </c>
      <c r="F145" s="21">
        <v>1</v>
      </c>
      <c r="G145" s="22">
        <v>11.07</v>
      </c>
      <c r="H145" s="22">
        <f t="shared" si="81"/>
        <v>9.25</v>
      </c>
      <c r="I145" s="22">
        <f t="shared" si="82"/>
        <v>5.94</v>
      </c>
      <c r="J145" s="22">
        <f t="shared" si="76"/>
        <v>15.19</v>
      </c>
      <c r="K145" s="22">
        <f t="shared" si="77"/>
        <v>9.25</v>
      </c>
      <c r="L145" s="22">
        <f t="shared" si="78"/>
        <v>5.94</v>
      </c>
      <c r="M145" s="22">
        <f t="shared" si="83"/>
        <v>15.19</v>
      </c>
      <c r="N145" s="15"/>
      <c r="O145" s="12">
        <f t="shared" si="84"/>
        <v>15.190000000000001</v>
      </c>
      <c r="S145" s="6">
        <v>8.42</v>
      </c>
      <c r="T145" s="6">
        <v>5.41</v>
      </c>
    </row>
    <row r="146" spans="1:20" ht="39" customHeight="1" x14ac:dyDescent="0.2">
      <c r="A146" s="19" t="s">
        <v>354</v>
      </c>
      <c r="B146" s="21" t="s">
        <v>353</v>
      </c>
      <c r="C146" s="19" t="s">
        <v>21</v>
      </c>
      <c r="D146" s="19" t="s">
        <v>511</v>
      </c>
      <c r="E146" s="20" t="s">
        <v>28</v>
      </c>
      <c r="F146" s="21">
        <v>3</v>
      </c>
      <c r="G146" s="22">
        <v>13.04</v>
      </c>
      <c r="H146" s="22">
        <f t="shared" si="81"/>
        <v>10.72</v>
      </c>
      <c r="I146" s="22">
        <f t="shared" si="82"/>
        <v>7.18</v>
      </c>
      <c r="J146" s="22">
        <f t="shared" si="76"/>
        <v>17.899999999999999</v>
      </c>
      <c r="K146" s="22">
        <f t="shared" si="77"/>
        <v>32.159999999999997</v>
      </c>
      <c r="L146" s="22">
        <f t="shared" si="78"/>
        <v>21.54</v>
      </c>
      <c r="M146" s="22">
        <f t="shared" si="83"/>
        <v>53.7</v>
      </c>
      <c r="N146" s="15"/>
      <c r="O146" s="12">
        <f t="shared" si="84"/>
        <v>53.699999999999996</v>
      </c>
      <c r="S146" s="6">
        <v>9.76</v>
      </c>
      <c r="T146" s="6">
        <v>6.54</v>
      </c>
    </row>
    <row r="147" spans="1:20" ht="39" customHeight="1" x14ac:dyDescent="0.2">
      <c r="A147" s="19" t="s">
        <v>356</v>
      </c>
      <c r="B147" s="21" t="s">
        <v>355</v>
      </c>
      <c r="C147" s="19" t="s">
        <v>21</v>
      </c>
      <c r="D147" s="19" t="s">
        <v>512</v>
      </c>
      <c r="E147" s="20" t="s">
        <v>28</v>
      </c>
      <c r="F147" s="21">
        <v>6</v>
      </c>
      <c r="G147" s="22">
        <v>19.54</v>
      </c>
      <c r="H147" s="22">
        <f t="shared" si="81"/>
        <v>14.3</v>
      </c>
      <c r="I147" s="22">
        <f t="shared" si="82"/>
        <v>12.52</v>
      </c>
      <c r="J147" s="22">
        <f t="shared" si="76"/>
        <v>26.82</v>
      </c>
      <c r="K147" s="22">
        <f t="shared" si="77"/>
        <v>85.8</v>
      </c>
      <c r="L147" s="22">
        <f t="shared" si="78"/>
        <v>75.12</v>
      </c>
      <c r="M147" s="22">
        <f t="shared" si="83"/>
        <v>160.91999999999999</v>
      </c>
      <c r="N147" s="15"/>
      <c r="O147" s="12">
        <f t="shared" si="84"/>
        <v>160.92000000000002</v>
      </c>
      <c r="S147" s="6">
        <v>13.02</v>
      </c>
      <c r="T147" s="6">
        <v>11.4</v>
      </c>
    </row>
    <row r="148" spans="1:20" ht="39" customHeight="1" x14ac:dyDescent="0.2">
      <c r="A148" s="19" t="s">
        <v>358</v>
      </c>
      <c r="B148" s="21" t="s">
        <v>357</v>
      </c>
      <c r="C148" s="19" t="s">
        <v>21</v>
      </c>
      <c r="D148" s="19" t="s">
        <v>513</v>
      </c>
      <c r="E148" s="20" t="s">
        <v>28</v>
      </c>
      <c r="F148" s="21">
        <v>3</v>
      </c>
      <c r="G148" s="22">
        <v>26.17</v>
      </c>
      <c r="H148" s="22">
        <f t="shared" si="81"/>
        <v>15.15</v>
      </c>
      <c r="I148" s="22">
        <f t="shared" si="82"/>
        <v>20.78</v>
      </c>
      <c r="J148" s="22">
        <f t="shared" si="76"/>
        <v>35.93</v>
      </c>
      <c r="K148" s="22">
        <f t="shared" si="77"/>
        <v>45.45</v>
      </c>
      <c r="L148" s="22">
        <f t="shared" si="78"/>
        <v>62.34</v>
      </c>
      <c r="M148" s="22">
        <f t="shared" si="83"/>
        <v>107.79</v>
      </c>
      <c r="N148" s="15"/>
      <c r="O148" s="12">
        <f t="shared" si="84"/>
        <v>107.79</v>
      </c>
      <c r="S148" s="6">
        <v>13.79</v>
      </c>
      <c r="T148" s="6">
        <v>18.920000000000002</v>
      </c>
    </row>
    <row r="149" spans="1:20" ht="39" customHeight="1" x14ac:dyDescent="0.2">
      <c r="A149" s="19" t="s">
        <v>360</v>
      </c>
      <c r="B149" s="21" t="s">
        <v>359</v>
      </c>
      <c r="C149" s="19" t="s">
        <v>21</v>
      </c>
      <c r="D149" s="19" t="s">
        <v>514</v>
      </c>
      <c r="E149" s="20" t="s">
        <v>28</v>
      </c>
      <c r="F149" s="21">
        <v>1</v>
      </c>
      <c r="G149" s="22">
        <v>21.01</v>
      </c>
      <c r="H149" s="22">
        <f t="shared" si="81"/>
        <v>13.15</v>
      </c>
      <c r="I149" s="22">
        <f t="shared" si="82"/>
        <v>15.69</v>
      </c>
      <c r="J149" s="22">
        <f t="shared" si="76"/>
        <v>28.84</v>
      </c>
      <c r="K149" s="22">
        <f t="shared" si="77"/>
        <v>13.15</v>
      </c>
      <c r="L149" s="22">
        <f t="shared" si="78"/>
        <v>15.69</v>
      </c>
      <c r="M149" s="22">
        <f t="shared" si="83"/>
        <v>28.84</v>
      </c>
      <c r="N149" s="15"/>
      <c r="O149" s="12">
        <f t="shared" si="84"/>
        <v>28.84</v>
      </c>
      <c r="S149" s="6">
        <v>11.97</v>
      </c>
      <c r="T149" s="6">
        <v>14.29</v>
      </c>
    </row>
    <row r="150" spans="1:20" ht="39" customHeight="1" x14ac:dyDescent="0.2">
      <c r="A150" s="19" t="s">
        <v>362</v>
      </c>
      <c r="B150" s="21" t="s">
        <v>361</v>
      </c>
      <c r="C150" s="19" t="s">
        <v>21</v>
      </c>
      <c r="D150" s="19" t="s">
        <v>515</v>
      </c>
      <c r="E150" s="20" t="s">
        <v>28</v>
      </c>
      <c r="F150" s="21">
        <v>4</v>
      </c>
      <c r="G150" s="22">
        <v>13.59</v>
      </c>
      <c r="H150" s="22">
        <f t="shared" si="81"/>
        <v>7.75</v>
      </c>
      <c r="I150" s="22">
        <f t="shared" si="82"/>
        <v>10.9</v>
      </c>
      <c r="J150" s="22">
        <f t="shared" si="76"/>
        <v>18.649999999999999</v>
      </c>
      <c r="K150" s="22">
        <f t="shared" si="77"/>
        <v>31</v>
      </c>
      <c r="L150" s="22">
        <f t="shared" si="78"/>
        <v>43.6</v>
      </c>
      <c r="M150" s="22">
        <f t="shared" si="83"/>
        <v>74.599999999999994</v>
      </c>
      <c r="N150" s="15"/>
      <c r="O150" s="12">
        <f t="shared" si="84"/>
        <v>74.599999999999994</v>
      </c>
      <c r="S150" s="6">
        <v>7.06</v>
      </c>
      <c r="T150" s="6">
        <v>9.92</v>
      </c>
    </row>
    <row r="151" spans="1:20" s="10" customFormat="1" ht="30" customHeight="1" x14ac:dyDescent="0.2">
      <c r="A151" s="19" t="s">
        <v>531</v>
      </c>
      <c r="B151" s="21"/>
      <c r="C151" s="19" t="s">
        <v>535</v>
      </c>
      <c r="D151" s="19" t="s">
        <v>534</v>
      </c>
      <c r="E151" s="20" t="s">
        <v>28</v>
      </c>
      <c r="F151" s="21">
        <v>5</v>
      </c>
      <c r="G151" s="22">
        <v>14.27</v>
      </c>
      <c r="H151" s="22">
        <f t="shared" ref="H151" si="85">ROUND(S151*(1+$S$4/100),2)</f>
        <v>35.69</v>
      </c>
      <c r="I151" s="22">
        <f t="shared" ref="I151" si="86">ROUND(T151*(1+$S$4/100),2)</f>
        <v>89.24</v>
      </c>
      <c r="J151" s="22">
        <f t="shared" si="76"/>
        <v>124.93</v>
      </c>
      <c r="K151" s="22">
        <f t="shared" si="77"/>
        <v>178.45</v>
      </c>
      <c r="L151" s="22">
        <f t="shared" si="78"/>
        <v>446.2</v>
      </c>
      <c r="M151" s="22">
        <f t="shared" ref="M151" si="87">ROUND((F151*J151),2)</f>
        <v>624.65</v>
      </c>
      <c r="N151" s="15"/>
      <c r="O151" s="12">
        <f t="shared" ref="O151" si="88">K151+L151</f>
        <v>624.65</v>
      </c>
      <c r="S151" s="6">
        <f>T151*0.4</f>
        <v>32.5</v>
      </c>
      <c r="T151" s="6">
        <f>65*1.25</f>
        <v>81.25</v>
      </c>
    </row>
    <row r="152" spans="1:20" ht="39" customHeight="1" x14ac:dyDescent="0.2">
      <c r="A152" s="19" t="s">
        <v>531</v>
      </c>
      <c r="B152" s="21" t="s">
        <v>363</v>
      </c>
      <c r="C152" s="19" t="s">
        <v>21</v>
      </c>
      <c r="D152" s="19" t="s">
        <v>467</v>
      </c>
      <c r="E152" s="20" t="s">
        <v>28</v>
      </c>
      <c r="F152" s="21">
        <v>2</v>
      </c>
      <c r="G152" s="22">
        <v>14.27</v>
      </c>
      <c r="H152" s="22">
        <f t="shared" si="81"/>
        <v>11.98</v>
      </c>
      <c r="I152" s="22">
        <f t="shared" si="82"/>
        <v>7.6</v>
      </c>
      <c r="J152" s="22">
        <f t="shared" si="76"/>
        <v>19.579999999999998</v>
      </c>
      <c r="K152" s="22">
        <f t="shared" si="77"/>
        <v>23.96</v>
      </c>
      <c r="L152" s="22">
        <f t="shared" si="78"/>
        <v>15.2</v>
      </c>
      <c r="M152" s="22">
        <f t="shared" si="83"/>
        <v>39.159999999999997</v>
      </c>
      <c r="N152" s="15"/>
      <c r="O152" s="12">
        <f t="shared" si="84"/>
        <v>39.159999999999997</v>
      </c>
      <c r="S152" s="6">
        <v>10.91</v>
      </c>
      <c r="T152" s="6">
        <v>6.92</v>
      </c>
    </row>
    <row r="153" spans="1:20" ht="24" customHeight="1" x14ac:dyDescent="0.2">
      <c r="A153" s="3" t="s">
        <v>364</v>
      </c>
      <c r="B153" s="3"/>
      <c r="C153" s="3"/>
      <c r="D153" s="3" t="s">
        <v>365</v>
      </c>
      <c r="E153" s="3"/>
      <c r="F153" s="4"/>
      <c r="G153" s="3"/>
      <c r="H153" s="3"/>
      <c r="I153" s="3"/>
      <c r="J153" s="3"/>
      <c r="K153" s="3"/>
      <c r="L153" s="3"/>
      <c r="M153" s="5">
        <f>ROUND(SUM(M154:M160),2)</f>
        <v>2418.12</v>
      </c>
      <c r="N153" s="14">
        <f>M153/$M$198</f>
        <v>4.9573342919497446E-3</v>
      </c>
      <c r="O153" s="12"/>
      <c r="S153" s="3"/>
      <c r="T153" s="3"/>
    </row>
    <row r="154" spans="1:20" ht="40.5" customHeight="1" x14ac:dyDescent="0.2">
      <c r="A154" s="19" t="s">
        <v>366</v>
      </c>
      <c r="B154" s="21" t="s">
        <v>367</v>
      </c>
      <c r="C154" s="19" t="s">
        <v>16</v>
      </c>
      <c r="D154" s="19" t="s">
        <v>464</v>
      </c>
      <c r="E154" s="20" t="s">
        <v>37</v>
      </c>
      <c r="F154" s="21">
        <v>12</v>
      </c>
      <c r="G154" s="22">
        <v>70.56</v>
      </c>
      <c r="H154" s="22">
        <f t="shared" ref="H154:H160" si="89">ROUND(S154*(1+$S$4/100),2)</f>
        <v>96.87</v>
      </c>
      <c r="I154" s="22">
        <f t="shared" ref="I154:I160" si="90">ROUND(T154*(1+$S$4/100),2)</f>
        <v>0</v>
      </c>
      <c r="J154" s="22">
        <f t="shared" ref="J154:J160" si="91">ROUND((H154+I154),2)</f>
        <v>96.87</v>
      </c>
      <c r="K154" s="22">
        <f t="shared" ref="K154:K160" si="92">ROUND(F154*H154,2)</f>
        <v>1162.44</v>
      </c>
      <c r="L154" s="22">
        <f t="shared" ref="L154:L160" si="93">ROUND(F154*I154,2)</f>
        <v>0</v>
      </c>
      <c r="M154" s="22">
        <f t="shared" ref="M154:M160" si="94">ROUND((F154*J154),2)</f>
        <v>1162.44</v>
      </c>
      <c r="N154" s="15"/>
      <c r="O154" s="12">
        <f t="shared" si="84"/>
        <v>1162.44</v>
      </c>
      <c r="S154" s="6">
        <v>88.2</v>
      </c>
      <c r="T154" s="6">
        <v>0</v>
      </c>
    </row>
    <row r="155" spans="1:20" ht="24" customHeight="1" x14ac:dyDescent="0.2">
      <c r="A155" s="19" t="s">
        <v>368</v>
      </c>
      <c r="B155" s="21" t="s">
        <v>369</v>
      </c>
      <c r="C155" s="19" t="s">
        <v>16</v>
      </c>
      <c r="D155" s="19" t="s">
        <v>465</v>
      </c>
      <c r="E155" s="20" t="s">
        <v>18</v>
      </c>
      <c r="F155" s="21">
        <v>10.1</v>
      </c>
      <c r="G155" s="22">
        <v>27.37</v>
      </c>
      <c r="H155" s="22">
        <f t="shared" si="89"/>
        <v>37.56</v>
      </c>
      <c r="I155" s="22">
        <f t="shared" si="90"/>
        <v>0</v>
      </c>
      <c r="J155" s="22">
        <f t="shared" si="91"/>
        <v>37.56</v>
      </c>
      <c r="K155" s="22">
        <f t="shared" si="92"/>
        <v>379.36</v>
      </c>
      <c r="L155" s="22">
        <f t="shared" si="93"/>
        <v>0</v>
      </c>
      <c r="M155" s="22">
        <f t="shared" si="94"/>
        <v>379.36</v>
      </c>
      <c r="N155" s="15"/>
      <c r="O155" s="12">
        <f t="shared" si="84"/>
        <v>379.36</v>
      </c>
      <c r="S155" s="6">
        <v>34.200000000000003</v>
      </c>
      <c r="T155" s="6">
        <v>0</v>
      </c>
    </row>
    <row r="156" spans="1:20" ht="26.1" customHeight="1" x14ac:dyDescent="0.2">
      <c r="A156" s="19" t="s">
        <v>370</v>
      </c>
      <c r="B156" s="21" t="s">
        <v>371</v>
      </c>
      <c r="C156" s="19" t="s">
        <v>21</v>
      </c>
      <c r="D156" s="19" t="s">
        <v>525</v>
      </c>
      <c r="E156" s="20" t="s">
        <v>28</v>
      </c>
      <c r="F156" s="21">
        <v>4</v>
      </c>
      <c r="G156" s="22">
        <v>14.51</v>
      </c>
      <c r="H156" s="22">
        <f t="shared" si="89"/>
        <v>14.29</v>
      </c>
      <c r="I156" s="22">
        <f t="shared" si="90"/>
        <v>5.62</v>
      </c>
      <c r="J156" s="22">
        <f t="shared" si="91"/>
        <v>19.91</v>
      </c>
      <c r="K156" s="22">
        <f t="shared" si="92"/>
        <v>57.16</v>
      </c>
      <c r="L156" s="22">
        <f t="shared" si="93"/>
        <v>22.48</v>
      </c>
      <c r="M156" s="22">
        <f t="shared" si="94"/>
        <v>79.64</v>
      </c>
      <c r="N156" s="15"/>
      <c r="O156" s="12">
        <f t="shared" si="84"/>
        <v>79.64</v>
      </c>
      <c r="S156" s="6">
        <v>13.01</v>
      </c>
      <c r="T156" s="6">
        <v>5.12</v>
      </c>
    </row>
    <row r="157" spans="1:20" ht="30" customHeight="1" x14ac:dyDescent="0.2">
      <c r="A157" s="19" t="s">
        <v>372</v>
      </c>
      <c r="B157" s="21" t="s">
        <v>373</v>
      </c>
      <c r="C157" s="19" t="s">
        <v>21</v>
      </c>
      <c r="D157" s="19" t="s">
        <v>466</v>
      </c>
      <c r="E157" s="20" t="s">
        <v>28</v>
      </c>
      <c r="F157" s="21">
        <v>2</v>
      </c>
      <c r="G157" s="22">
        <v>14.06</v>
      </c>
      <c r="H157" s="22">
        <f t="shared" si="89"/>
        <v>28.25</v>
      </c>
      <c r="I157" s="22">
        <f t="shared" si="90"/>
        <v>5.17</v>
      </c>
      <c r="J157" s="22">
        <f t="shared" si="91"/>
        <v>33.42</v>
      </c>
      <c r="K157" s="22">
        <f t="shared" si="92"/>
        <v>56.5</v>
      </c>
      <c r="L157" s="22">
        <f t="shared" si="93"/>
        <v>10.34</v>
      </c>
      <c r="M157" s="22">
        <f t="shared" si="94"/>
        <v>66.84</v>
      </c>
      <c r="N157" s="15"/>
      <c r="O157" s="12">
        <f t="shared" si="84"/>
        <v>66.84</v>
      </c>
      <c r="S157" s="6">
        <f>12.86*2</f>
        <v>25.72</v>
      </c>
      <c r="T157" s="6">
        <v>4.71</v>
      </c>
    </row>
    <row r="158" spans="1:20" ht="26.1" customHeight="1" x14ac:dyDescent="0.2">
      <c r="A158" s="19" t="s">
        <v>374</v>
      </c>
      <c r="B158" s="21" t="s">
        <v>375</v>
      </c>
      <c r="C158" s="19" t="s">
        <v>21</v>
      </c>
      <c r="D158" s="19" t="s">
        <v>543</v>
      </c>
      <c r="E158" s="20" t="s">
        <v>18</v>
      </c>
      <c r="F158" s="21">
        <v>6.75</v>
      </c>
      <c r="G158" s="22">
        <v>9.11</v>
      </c>
      <c r="H158" s="22">
        <f t="shared" si="89"/>
        <v>8.75</v>
      </c>
      <c r="I158" s="22">
        <f t="shared" si="90"/>
        <v>3.75</v>
      </c>
      <c r="J158" s="22">
        <f t="shared" si="91"/>
        <v>12.5</v>
      </c>
      <c r="K158" s="22">
        <f t="shared" si="92"/>
        <v>59.06</v>
      </c>
      <c r="L158" s="22">
        <f t="shared" si="93"/>
        <v>25.31</v>
      </c>
      <c r="M158" s="22">
        <f t="shared" si="94"/>
        <v>84.38</v>
      </c>
      <c r="N158" s="15"/>
      <c r="O158" s="12">
        <f t="shared" si="84"/>
        <v>84.37</v>
      </c>
      <c r="S158" s="6">
        <v>7.97</v>
      </c>
      <c r="T158" s="6">
        <v>3.41</v>
      </c>
    </row>
    <row r="159" spans="1:20" ht="24" customHeight="1" x14ac:dyDescent="0.2">
      <c r="A159" s="19" t="s">
        <v>376</v>
      </c>
      <c r="B159" s="21" t="s">
        <v>377</v>
      </c>
      <c r="C159" s="19" t="s">
        <v>16</v>
      </c>
      <c r="D159" s="19" t="s">
        <v>544</v>
      </c>
      <c r="E159" s="58" t="s">
        <v>545</v>
      </c>
      <c r="F159" s="21">
        <v>1</v>
      </c>
      <c r="G159" s="22">
        <v>27.37</v>
      </c>
      <c r="H159" s="22">
        <f t="shared" si="89"/>
        <v>329.49</v>
      </c>
      <c r="I159" s="22">
        <f t="shared" si="90"/>
        <v>0</v>
      </c>
      <c r="J159" s="22">
        <f t="shared" si="91"/>
        <v>329.49</v>
      </c>
      <c r="K159" s="22">
        <f t="shared" si="92"/>
        <v>329.49</v>
      </c>
      <c r="L159" s="22">
        <f t="shared" si="93"/>
        <v>0</v>
      </c>
      <c r="M159" s="22">
        <f t="shared" si="94"/>
        <v>329.49</v>
      </c>
      <c r="N159" s="15"/>
      <c r="O159" s="12">
        <f t="shared" si="84"/>
        <v>329.49</v>
      </c>
      <c r="S159" s="6">
        <v>300</v>
      </c>
      <c r="T159" s="6">
        <v>0</v>
      </c>
    </row>
    <row r="160" spans="1:20" ht="26.1" customHeight="1" x14ac:dyDescent="0.2">
      <c r="A160" s="19" t="s">
        <v>378</v>
      </c>
      <c r="B160" s="21" t="s">
        <v>379</v>
      </c>
      <c r="C160" s="19" t="s">
        <v>16</v>
      </c>
      <c r="D160" s="19" t="s">
        <v>380</v>
      </c>
      <c r="E160" s="20" t="s">
        <v>18</v>
      </c>
      <c r="F160" s="21">
        <v>13.4</v>
      </c>
      <c r="G160" s="22">
        <v>17.18</v>
      </c>
      <c r="H160" s="22">
        <f t="shared" si="89"/>
        <v>23.58</v>
      </c>
      <c r="I160" s="22">
        <f t="shared" si="90"/>
        <v>0</v>
      </c>
      <c r="J160" s="22">
        <f t="shared" si="91"/>
        <v>23.58</v>
      </c>
      <c r="K160" s="22">
        <f t="shared" si="92"/>
        <v>315.97000000000003</v>
      </c>
      <c r="L160" s="22">
        <f t="shared" si="93"/>
        <v>0</v>
      </c>
      <c r="M160" s="22">
        <f t="shared" si="94"/>
        <v>315.97000000000003</v>
      </c>
      <c r="N160" s="15"/>
      <c r="O160" s="12">
        <f t="shared" si="84"/>
        <v>315.97000000000003</v>
      </c>
      <c r="S160" s="6">
        <v>21.47</v>
      </c>
      <c r="T160" s="6">
        <v>0</v>
      </c>
    </row>
    <row r="161" spans="1:20" ht="24" customHeight="1" x14ac:dyDescent="0.2">
      <c r="A161" s="3" t="s">
        <v>381</v>
      </c>
      <c r="B161" s="3"/>
      <c r="C161" s="3"/>
      <c r="D161" s="3" t="s">
        <v>382</v>
      </c>
      <c r="E161" s="3"/>
      <c r="F161" s="4"/>
      <c r="G161" s="3"/>
      <c r="H161" s="3"/>
      <c r="I161" s="3"/>
      <c r="J161" s="3"/>
      <c r="K161" s="3"/>
      <c r="L161" s="3"/>
      <c r="M161" s="5">
        <f>ROUND(SUM(M162:M197),2)</f>
        <v>284806.39</v>
      </c>
      <c r="N161" s="14">
        <f>M161/$M$198</f>
        <v>0.58387527654269145</v>
      </c>
      <c r="O161" s="12"/>
      <c r="S161" s="3"/>
      <c r="T161" s="3"/>
    </row>
    <row r="162" spans="1:20" s="10" customFormat="1" ht="40.5" customHeight="1" x14ac:dyDescent="0.2">
      <c r="A162" s="19" t="s">
        <v>383</v>
      </c>
      <c r="B162" s="21"/>
      <c r="C162" s="19" t="s">
        <v>535</v>
      </c>
      <c r="D162" s="19" t="s">
        <v>538</v>
      </c>
      <c r="E162" s="20" t="s">
        <v>34</v>
      </c>
      <c r="F162" s="21">
        <f>1.1+0.8</f>
        <v>1.9000000000000001</v>
      </c>
      <c r="G162" s="22">
        <v>168.54</v>
      </c>
      <c r="H162" s="22">
        <f t="shared" ref="H162" si="95">ROUND(S162*(1+$S$4/100),2)</f>
        <v>119.85</v>
      </c>
      <c r="I162" s="22">
        <f t="shared" ref="I162" si="96">ROUND(T162*(1+$S$4/100),2)</f>
        <v>1427.79</v>
      </c>
      <c r="J162" s="22">
        <f t="shared" ref="J162:J197" si="97">ROUND((H162+I162),2)</f>
        <v>1547.64</v>
      </c>
      <c r="K162" s="22">
        <f t="shared" ref="K162:K197" si="98">ROUND(F162*H162,2)</f>
        <v>227.72</v>
      </c>
      <c r="L162" s="22">
        <f t="shared" ref="L162:L196" si="99">ROUND(F162*I162,2)</f>
        <v>2712.8</v>
      </c>
      <c r="M162" s="22">
        <f t="shared" ref="M162" si="100">ROUND((F162*J162),2)</f>
        <v>2940.52</v>
      </c>
      <c r="N162" s="15"/>
      <c r="O162" s="12">
        <f t="shared" ref="O162" si="101">K162+L162</f>
        <v>2940.52</v>
      </c>
      <c r="S162" s="6">
        <f>53.16+55.96</f>
        <v>109.12</v>
      </c>
      <c r="T162" s="6">
        <v>1300</v>
      </c>
    </row>
    <row r="163" spans="1:20" ht="26.1" customHeight="1" x14ac:dyDescent="0.2">
      <c r="A163" s="19" t="s">
        <v>384</v>
      </c>
      <c r="B163" s="21" t="s">
        <v>386</v>
      </c>
      <c r="C163" s="19" t="s">
        <v>21</v>
      </c>
      <c r="D163" s="19" t="s">
        <v>516</v>
      </c>
      <c r="E163" s="20" t="s">
        <v>34</v>
      </c>
      <c r="F163" s="21">
        <v>8</v>
      </c>
      <c r="G163" s="22">
        <v>168.54</v>
      </c>
      <c r="H163" s="22">
        <f t="shared" ref="H163:H197" si="102">ROUND(S163*(1+$S$4/100),2)</f>
        <v>17.52</v>
      </c>
      <c r="I163" s="22">
        <f t="shared" ref="I163:I197" si="103">ROUND(T163*(1+$S$4/100),2)</f>
        <v>213.86</v>
      </c>
      <c r="J163" s="22">
        <f t="shared" si="97"/>
        <v>231.38</v>
      </c>
      <c r="K163" s="22">
        <f t="shared" si="98"/>
        <v>140.16</v>
      </c>
      <c r="L163" s="22">
        <f t="shared" si="99"/>
        <v>1710.88</v>
      </c>
      <c r="M163" s="22">
        <f t="shared" ref="M163:M197" si="104">ROUND((F163*J163),2)</f>
        <v>1851.04</v>
      </c>
      <c r="N163" s="15"/>
      <c r="O163" s="12">
        <f t="shared" si="84"/>
        <v>1851.0400000000002</v>
      </c>
      <c r="S163" s="6">
        <v>15.95</v>
      </c>
      <c r="T163" s="6">
        <v>194.72</v>
      </c>
    </row>
    <row r="164" spans="1:20" ht="26.1" customHeight="1" x14ac:dyDescent="0.2">
      <c r="A164" s="19" t="s">
        <v>385</v>
      </c>
      <c r="B164" s="21" t="s">
        <v>388</v>
      </c>
      <c r="C164" s="19" t="s">
        <v>16</v>
      </c>
      <c r="D164" s="19" t="s">
        <v>389</v>
      </c>
      <c r="E164" s="20" t="s">
        <v>34</v>
      </c>
      <c r="F164" s="21">
        <v>3.9</v>
      </c>
      <c r="G164" s="22">
        <v>157.16</v>
      </c>
      <c r="H164" s="22">
        <f t="shared" si="102"/>
        <v>25.91</v>
      </c>
      <c r="I164" s="22">
        <f t="shared" si="103"/>
        <v>189.85</v>
      </c>
      <c r="J164" s="22">
        <f t="shared" si="97"/>
        <v>215.76</v>
      </c>
      <c r="K164" s="22">
        <f t="shared" si="98"/>
        <v>101.05</v>
      </c>
      <c r="L164" s="22">
        <f>ROUND(F164*I164,2)-0.01</f>
        <v>740.41</v>
      </c>
      <c r="M164" s="22">
        <f t="shared" si="104"/>
        <v>841.46</v>
      </c>
      <c r="N164" s="15"/>
      <c r="O164" s="12">
        <f t="shared" si="84"/>
        <v>841.45999999999992</v>
      </c>
      <c r="S164" s="6">
        <v>23.59</v>
      </c>
      <c r="T164" s="6">
        <v>172.86</v>
      </c>
    </row>
    <row r="165" spans="1:20" ht="46.5" customHeight="1" x14ac:dyDescent="0.2">
      <c r="A165" s="19" t="s">
        <v>387</v>
      </c>
      <c r="B165" s="21" t="s">
        <v>391</v>
      </c>
      <c r="C165" s="19" t="s">
        <v>16</v>
      </c>
      <c r="D165" s="19" t="s">
        <v>392</v>
      </c>
      <c r="E165" s="20" t="s">
        <v>18</v>
      </c>
      <c r="F165" s="21">
        <f>3.59+3.59+47.05+56.75+11.41+9.09+64.04+8.3+25.97</f>
        <v>229.79</v>
      </c>
      <c r="G165" s="22">
        <v>131.86000000000001</v>
      </c>
      <c r="H165" s="22">
        <f t="shared" si="102"/>
        <v>48.31</v>
      </c>
      <c r="I165" s="22">
        <f t="shared" si="103"/>
        <v>132.71</v>
      </c>
      <c r="J165" s="22">
        <f t="shared" si="97"/>
        <v>181.02</v>
      </c>
      <c r="K165" s="22">
        <f t="shared" si="98"/>
        <v>11101.15</v>
      </c>
      <c r="L165" s="22">
        <f t="shared" si="99"/>
        <v>30495.43</v>
      </c>
      <c r="M165" s="22">
        <f>ROUND((F165*J165),2)-0.01</f>
        <v>41596.579999999994</v>
      </c>
      <c r="N165" s="15"/>
      <c r="O165" s="12">
        <f t="shared" si="84"/>
        <v>41596.58</v>
      </c>
      <c r="S165" s="6">
        <v>43.99</v>
      </c>
      <c r="T165" s="6">
        <v>120.83</v>
      </c>
    </row>
    <row r="166" spans="1:20" ht="24" customHeight="1" x14ac:dyDescent="0.2">
      <c r="A166" s="19" t="s">
        <v>390</v>
      </c>
      <c r="B166" s="21" t="s">
        <v>77</v>
      </c>
      <c r="C166" s="19" t="s">
        <v>16</v>
      </c>
      <c r="D166" s="19" t="s">
        <v>517</v>
      </c>
      <c r="E166" s="20" t="s">
        <v>18</v>
      </c>
      <c r="F166" s="21">
        <v>26</v>
      </c>
      <c r="G166" s="22">
        <v>11.68</v>
      </c>
      <c r="H166" s="22">
        <f t="shared" si="102"/>
        <v>13.42</v>
      </c>
      <c r="I166" s="22">
        <f t="shared" si="103"/>
        <v>2.61</v>
      </c>
      <c r="J166" s="22">
        <f t="shared" si="97"/>
        <v>16.03</v>
      </c>
      <c r="K166" s="22">
        <f t="shared" si="98"/>
        <v>348.92</v>
      </c>
      <c r="L166" s="22">
        <f t="shared" si="99"/>
        <v>67.86</v>
      </c>
      <c r="M166" s="22">
        <f t="shared" si="104"/>
        <v>416.78</v>
      </c>
      <c r="N166" s="15"/>
      <c r="O166" s="12">
        <f t="shared" si="84"/>
        <v>416.78000000000003</v>
      </c>
      <c r="S166" s="6">
        <v>12.22</v>
      </c>
      <c r="T166" s="6">
        <v>2.38</v>
      </c>
    </row>
    <row r="167" spans="1:20" ht="39" customHeight="1" x14ac:dyDescent="0.2">
      <c r="A167" s="19" t="s">
        <v>393</v>
      </c>
      <c r="B167" s="21" t="s">
        <v>395</v>
      </c>
      <c r="C167" s="19" t="s">
        <v>16</v>
      </c>
      <c r="D167" s="19" t="s">
        <v>518</v>
      </c>
      <c r="E167" s="20" t="s">
        <v>18</v>
      </c>
      <c r="F167" s="21">
        <v>13</v>
      </c>
      <c r="G167" s="22">
        <v>81.760000000000005</v>
      </c>
      <c r="H167" s="22">
        <f t="shared" si="102"/>
        <v>42.68</v>
      </c>
      <c r="I167" s="22">
        <f t="shared" si="103"/>
        <v>69.569999999999993</v>
      </c>
      <c r="J167" s="22">
        <f t="shared" si="97"/>
        <v>112.25</v>
      </c>
      <c r="K167" s="22">
        <f t="shared" si="98"/>
        <v>554.84</v>
      </c>
      <c r="L167" s="22">
        <f t="shared" si="99"/>
        <v>904.41</v>
      </c>
      <c r="M167" s="22">
        <f t="shared" si="104"/>
        <v>1459.25</v>
      </c>
      <c r="N167" s="15"/>
      <c r="O167" s="12">
        <f t="shared" si="84"/>
        <v>1459.25</v>
      </c>
      <c r="S167" s="6">
        <v>38.86</v>
      </c>
      <c r="T167" s="6">
        <v>63.34</v>
      </c>
    </row>
    <row r="168" spans="1:20" ht="24" customHeight="1" x14ac:dyDescent="0.2">
      <c r="A168" s="19" t="s">
        <v>394</v>
      </c>
      <c r="B168" s="21" t="s">
        <v>80</v>
      </c>
      <c r="C168" s="19" t="s">
        <v>16</v>
      </c>
      <c r="D168" s="19" t="s">
        <v>519</v>
      </c>
      <c r="E168" s="20" t="s">
        <v>18</v>
      </c>
      <c r="F168" s="21">
        <v>26</v>
      </c>
      <c r="G168" s="22">
        <v>20.9</v>
      </c>
      <c r="H168" s="22">
        <f t="shared" si="102"/>
        <v>15.56</v>
      </c>
      <c r="I168" s="22">
        <f t="shared" si="103"/>
        <v>13.12</v>
      </c>
      <c r="J168" s="22">
        <f t="shared" si="97"/>
        <v>28.68</v>
      </c>
      <c r="K168" s="22">
        <f t="shared" si="98"/>
        <v>404.56</v>
      </c>
      <c r="L168" s="22">
        <f t="shared" si="99"/>
        <v>341.12</v>
      </c>
      <c r="M168" s="22">
        <f t="shared" si="104"/>
        <v>745.68</v>
      </c>
      <c r="N168" s="15"/>
      <c r="O168" s="12">
        <f t="shared" si="84"/>
        <v>745.68000000000006</v>
      </c>
      <c r="S168" s="6">
        <v>14.17</v>
      </c>
      <c r="T168" s="6">
        <v>11.95</v>
      </c>
    </row>
    <row r="169" spans="1:20" ht="24" customHeight="1" x14ac:dyDescent="0.2">
      <c r="A169" s="19" t="s">
        <v>396</v>
      </c>
      <c r="B169" s="21" t="s">
        <v>83</v>
      </c>
      <c r="C169" s="19" t="s">
        <v>16</v>
      </c>
      <c r="D169" s="19" t="s">
        <v>398</v>
      </c>
      <c r="E169" s="20" t="s">
        <v>18</v>
      </c>
      <c r="F169" s="21">
        <v>26</v>
      </c>
      <c r="G169" s="22">
        <v>6.36</v>
      </c>
      <c r="H169" s="22">
        <f t="shared" si="102"/>
        <v>5.65</v>
      </c>
      <c r="I169" s="22">
        <f t="shared" si="103"/>
        <v>3.09</v>
      </c>
      <c r="J169" s="22">
        <f t="shared" si="97"/>
        <v>8.74</v>
      </c>
      <c r="K169" s="22">
        <f t="shared" si="98"/>
        <v>146.9</v>
      </c>
      <c r="L169" s="22">
        <f t="shared" si="99"/>
        <v>80.34</v>
      </c>
      <c r="M169" s="22">
        <f t="shared" si="104"/>
        <v>227.24</v>
      </c>
      <c r="N169" s="15"/>
      <c r="O169" s="12">
        <f t="shared" si="84"/>
        <v>227.24</v>
      </c>
      <c r="S169" s="6">
        <v>5.14</v>
      </c>
      <c r="T169" s="6">
        <v>2.81</v>
      </c>
    </row>
    <row r="170" spans="1:20" ht="39" customHeight="1" x14ac:dyDescent="0.2">
      <c r="A170" s="19" t="s">
        <v>397</v>
      </c>
      <c r="B170" s="21" t="s">
        <v>400</v>
      </c>
      <c r="C170" s="19" t="s">
        <v>21</v>
      </c>
      <c r="D170" s="19" t="s">
        <v>528</v>
      </c>
      <c r="E170" s="20" t="s">
        <v>18</v>
      </c>
      <c r="F170" s="21">
        <f>ROUND(((2.24+1.6)*2*2*2.2)+((3.7+2.6)*2*2.2),2)</f>
        <v>61.51</v>
      </c>
      <c r="G170" s="22">
        <v>85.38</v>
      </c>
      <c r="H170" s="22">
        <f t="shared" si="102"/>
        <v>33.659999999999997</v>
      </c>
      <c r="I170" s="22">
        <f t="shared" si="103"/>
        <v>83.55</v>
      </c>
      <c r="J170" s="22">
        <f t="shared" si="97"/>
        <v>117.21</v>
      </c>
      <c r="K170" s="22">
        <f t="shared" si="98"/>
        <v>2070.4299999999998</v>
      </c>
      <c r="L170" s="22">
        <f t="shared" si="99"/>
        <v>5139.16</v>
      </c>
      <c r="M170" s="22">
        <f t="shared" si="104"/>
        <v>7209.59</v>
      </c>
      <c r="N170" s="15"/>
      <c r="O170" s="12">
        <f t="shared" si="84"/>
        <v>7209.59</v>
      </c>
      <c r="S170" s="6">
        <v>30.65</v>
      </c>
      <c r="T170" s="6">
        <v>76.069999999999993</v>
      </c>
    </row>
    <row r="171" spans="1:20" ht="30" customHeight="1" x14ac:dyDescent="0.2">
      <c r="A171" s="19" t="s">
        <v>399</v>
      </c>
      <c r="B171" s="21" t="s">
        <v>402</v>
      </c>
      <c r="C171" s="19" t="s">
        <v>16</v>
      </c>
      <c r="D171" s="19" t="s">
        <v>557</v>
      </c>
      <c r="E171" s="20" t="s">
        <v>18</v>
      </c>
      <c r="F171" s="21">
        <v>3.6</v>
      </c>
      <c r="G171" s="22">
        <v>107.33</v>
      </c>
      <c r="H171" s="22">
        <f t="shared" si="102"/>
        <v>54.92</v>
      </c>
      <c r="I171" s="22">
        <f t="shared" si="103"/>
        <v>92.43</v>
      </c>
      <c r="J171" s="22">
        <f t="shared" si="97"/>
        <v>147.35</v>
      </c>
      <c r="K171" s="22">
        <f t="shared" si="98"/>
        <v>197.71</v>
      </c>
      <c r="L171" s="22">
        <f t="shared" si="99"/>
        <v>332.75</v>
      </c>
      <c r="M171" s="22">
        <f t="shared" si="104"/>
        <v>530.46</v>
      </c>
      <c r="N171" s="15"/>
      <c r="O171" s="12">
        <f t="shared" si="84"/>
        <v>530.46</v>
      </c>
      <c r="S171" s="6">
        <v>50</v>
      </c>
      <c r="T171" s="6">
        <v>84.16</v>
      </c>
    </row>
    <row r="172" spans="1:20" ht="26.1" customHeight="1" x14ac:dyDescent="0.2">
      <c r="A172" s="19" t="s">
        <v>401</v>
      </c>
      <c r="B172" s="21" t="s">
        <v>404</v>
      </c>
      <c r="C172" s="19" t="s">
        <v>16</v>
      </c>
      <c r="D172" s="19" t="s">
        <v>405</v>
      </c>
      <c r="E172" s="20" t="s">
        <v>18</v>
      </c>
      <c r="F172" s="21">
        <v>1600</v>
      </c>
      <c r="G172" s="22">
        <v>28.32</v>
      </c>
      <c r="H172" s="22">
        <f t="shared" si="102"/>
        <v>25.56</v>
      </c>
      <c r="I172" s="22">
        <f t="shared" si="103"/>
        <v>13.32</v>
      </c>
      <c r="J172" s="22">
        <f t="shared" si="97"/>
        <v>38.880000000000003</v>
      </c>
      <c r="K172" s="22">
        <f t="shared" si="98"/>
        <v>40896</v>
      </c>
      <c r="L172" s="22">
        <f t="shared" si="99"/>
        <v>21312</v>
      </c>
      <c r="M172" s="22">
        <f t="shared" si="104"/>
        <v>62208</v>
      </c>
      <c r="N172" s="15"/>
      <c r="O172" s="12">
        <f t="shared" si="84"/>
        <v>62208</v>
      </c>
      <c r="S172" s="6">
        <v>23.27</v>
      </c>
      <c r="T172" s="6">
        <v>12.13</v>
      </c>
    </row>
    <row r="173" spans="1:20" ht="16.5" customHeight="1" x14ac:dyDescent="0.2">
      <c r="A173" s="19" t="s">
        <v>403</v>
      </c>
      <c r="B173" s="21" t="s">
        <v>407</v>
      </c>
      <c r="C173" s="19" t="s">
        <v>21</v>
      </c>
      <c r="D173" s="19" t="s">
        <v>521</v>
      </c>
      <c r="E173" s="20" t="s">
        <v>18</v>
      </c>
      <c r="F173" s="21">
        <v>5.3</v>
      </c>
      <c r="G173" s="22">
        <v>614.22</v>
      </c>
      <c r="H173" s="22">
        <f t="shared" si="102"/>
        <v>170.54</v>
      </c>
      <c r="I173" s="22">
        <f t="shared" si="103"/>
        <v>672.7</v>
      </c>
      <c r="J173" s="22">
        <f t="shared" si="97"/>
        <v>843.24</v>
      </c>
      <c r="K173" s="22">
        <f t="shared" si="98"/>
        <v>903.86</v>
      </c>
      <c r="L173" s="22">
        <f t="shared" si="99"/>
        <v>3565.31</v>
      </c>
      <c r="M173" s="22">
        <f t="shared" si="104"/>
        <v>4469.17</v>
      </c>
      <c r="N173" s="15"/>
      <c r="O173" s="12">
        <f t="shared" si="84"/>
        <v>4469.17</v>
      </c>
      <c r="S173" s="6">
        <v>155.28</v>
      </c>
      <c r="T173" s="6">
        <v>612.49</v>
      </c>
    </row>
    <row r="174" spans="1:20" ht="27" customHeight="1" x14ac:dyDescent="0.2">
      <c r="A174" s="19" t="s">
        <v>406</v>
      </c>
      <c r="B174" s="21" t="s">
        <v>409</v>
      </c>
      <c r="C174" s="19" t="s">
        <v>16</v>
      </c>
      <c r="D174" s="19" t="s">
        <v>541</v>
      </c>
      <c r="E174" s="20" t="s">
        <v>18</v>
      </c>
      <c r="F174" s="21">
        <f>((1.45+4.99+3.13+3.01)/2+0.65+0.1)*2+1*0.5*2</f>
        <v>15.08</v>
      </c>
      <c r="G174" s="22">
        <v>1021.52</v>
      </c>
      <c r="H174" s="22">
        <f t="shared" si="102"/>
        <v>93.49</v>
      </c>
      <c r="I174" s="22">
        <f t="shared" si="103"/>
        <v>1308.93</v>
      </c>
      <c r="J174" s="22">
        <f t="shared" si="97"/>
        <v>1402.42</v>
      </c>
      <c r="K174" s="22">
        <f t="shared" si="98"/>
        <v>1409.83</v>
      </c>
      <c r="L174" s="22">
        <f t="shared" si="99"/>
        <v>19738.66</v>
      </c>
      <c r="M174" s="22">
        <f t="shared" si="104"/>
        <v>21148.49</v>
      </c>
      <c r="N174" s="15"/>
      <c r="O174" s="12">
        <f t="shared" si="84"/>
        <v>21148.489999999998</v>
      </c>
      <c r="S174" s="6">
        <v>85.12</v>
      </c>
      <c r="T174" s="6">
        <v>1191.78</v>
      </c>
    </row>
    <row r="175" spans="1:20" ht="26.1" customHeight="1" x14ac:dyDescent="0.2">
      <c r="A175" s="19" t="s">
        <v>408</v>
      </c>
      <c r="B175" s="21" t="s">
        <v>411</v>
      </c>
      <c r="C175" s="19" t="s">
        <v>16</v>
      </c>
      <c r="D175" s="19" t="s">
        <v>540</v>
      </c>
      <c r="E175" s="20" t="s">
        <v>18</v>
      </c>
      <c r="F175" s="21">
        <f>ROUND(1.73*0.6+2.5*0.6,2)</f>
        <v>2.54</v>
      </c>
      <c r="G175" s="22">
        <v>840.17</v>
      </c>
      <c r="H175" s="22">
        <f t="shared" si="102"/>
        <v>98.37</v>
      </c>
      <c r="I175" s="22">
        <f t="shared" si="103"/>
        <v>1055.07</v>
      </c>
      <c r="J175" s="22">
        <f t="shared" si="97"/>
        <v>1153.44</v>
      </c>
      <c r="K175" s="22">
        <f t="shared" si="98"/>
        <v>249.86</v>
      </c>
      <c r="L175" s="22">
        <f t="shared" si="99"/>
        <v>2679.88</v>
      </c>
      <c r="M175" s="22">
        <f t="shared" si="104"/>
        <v>2929.74</v>
      </c>
      <c r="N175" s="15"/>
      <c r="O175" s="12">
        <f t="shared" si="84"/>
        <v>2929.7400000000002</v>
      </c>
      <c r="S175" s="6">
        <v>89.57</v>
      </c>
      <c r="T175" s="6">
        <v>960.64</v>
      </c>
    </row>
    <row r="176" spans="1:20" ht="32.25" customHeight="1" x14ac:dyDescent="0.2">
      <c r="A176" s="19" t="s">
        <v>410</v>
      </c>
      <c r="B176" s="21" t="s">
        <v>413</v>
      </c>
      <c r="C176" s="19" t="s">
        <v>16</v>
      </c>
      <c r="D176" s="19" t="s">
        <v>522</v>
      </c>
      <c r="E176" s="20" t="s">
        <v>28</v>
      </c>
      <c r="F176" s="21">
        <v>2</v>
      </c>
      <c r="G176" s="22">
        <v>132.63999999999999</v>
      </c>
      <c r="H176" s="22">
        <f t="shared" si="102"/>
        <v>29.75</v>
      </c>
      <c r="I176" s="22">
        <f t="shared" si="103"/>
        <v>152.35</v>
      </c>
      <c r="J176" s="22">
        <f t="shared" si="97"/>
        <v>182.1</v>
      </c>
      <c r="K176" s="22">
        <f t="shared" si="98"/>
        <v>59.5</v>
      </c>
      <c r="L176" s="22">
        <f t="shared" si="99"/>
        <v>304.7</v>
      </c>
      <c r="M176" s="22">
        <f t="shared" si="104"/>
        <v>364.2</v>
      </c>
      <c r="N176" s="15"/>
      <c r="O176" s="12">
        <f t="shared" si="84"/>
        <v>364.2</v>
      </c>
      <c r="S176" s="6">
        <v>27.09</v>
      </c>
      <c r="T176" s="6">
        <v>138.71</v>
      </c>
    </row>
    <row r="177" spans="1:20" ht="42" customHeight="1" x14ac:dyDescent="0.2">
      <c r="A177" s="19" t="s">
        <v>412</v>
      </c>
      <c r="B177" s="21" t="s">
        <v>415</v>
      </c>
      <c r="C177" s="19" t="s">
        <v>16</v>
      </c>
      <c r="D177" s="19" t="s">
        <v>524</v>
      </c>
      <c r="E177" s="20" t="s">
        <v>28</v>
      </c>
      <c r="F177" s="21">
        <v>2</v>
      </c>
      <c r="G177" s="22">
        <v>159.81</v>
      </c>
      <c r="H177" s="22">
        <f t="shared" si="102"/>
        <v>83.76</v>
      </c>
      <c r="I177" s="22">
        <f t="shared" si="103"/>
        <v>135.63999999999999</v>
      </c>
      <c r="J177" s="22">
        <f t="shared" si="97"/>
        <v>219.4</v>
      </c>
      <c r="K177" s="22">
        <f t="shared" si="98"/>
        <v>167.52</v>
      </c>
      <c r="L177" s="22">
        <f t="shared" si="99"/>
        <v>271.27999999999997</v>
      </c>
      <c r="M177" s="22">
        <f t="shared" si="104"/>
        <v>438.8</v>
      </c>
      <c r="N177" s="15"/>
      <c r="O177" s="12">
        <f t="shared" si="84"/>
        <v>438.79999999999995</v>
      </c>
      <c r="S177" s="6">
        <v>76.260000000000005</v>
      </c>
      <c r="T177" s="6">
        <v>123.5</v>
      </c>
    </row>
    <row r="178" spans="1:20" ht="26.1" customHeight="1" x14ac:dyDescent="0.2">
      <c r="A178" s="19" t="s">
        <v>414</v>
      </c>
      <c r="B178" s="21" t="s">
        <v>417</v>
      </c>
      <c r="C178" s="19" t="s">
        <v>16</v>
      </c>
      <c r="D178" s="19" t="s">
        <v>526</v>
      </c>
      <c r="E178" s="20" t="s">
        <v>28</v>
      </c>
      <c r="F178" s="21">
        <v>2</v>
      </c>
      <c r="G178" s="22">
        <v>1376.81</v>
      </c>
      <c r="H178" s="22">
        <f t="shared" si="102"/>
        <v>71.64</v>
      </c>
      <c r="I178" s="22">
        <f t="shared" si="103"/>
        <v>753.71</v>
      </c>
      <c r="J178" s="22">
        <f t="shared" si="97"/>
        <v>825.35</v>
      </c>
      <c r="K178" s="22">
        <f t="shared" si="98"/>
        <v>143.28</v>
      </c>
      <c r="L178" s="22">
        <f t="shared" si="99"/>
        <v>1507.42</v>
      </c>
      <c r="M178" s="22">
        <f t="shared" si="104"/>
        <v>1650.7</v>
      </c>
      <c r="N178" s="15"/>
      <c r="O178" s="12">
        <f t="shared" si="84"/>
        <v>1650.7</v>
      </c>
      <c r="S178" s="6">
        <v>65.23</v>
      </c>
      <c r="T178" s="6">
        <f>549*1.25</f>
        <v>686.25</v>
      </c>
    </row>
    <row r="179" spans="1:20" ht="26.1" customHeight="1" x14ac:dyDescent="0.2">
      <c r="A179" s="19" t="s">
        <v>416</v>
      </c>
      <c r="B179" s="21" t="s">
        <v>420</v>
      </c>
      <c r="C179" s="19" t="s">
        <v>21</v>
      </c>
      <c r="D179" s="19" t="s">
        <v>520</v>
      </c>
      <c r="E179" s="20" t="s">
        <v>28</v>
      </c>
      <c r="F179" s="21">
        <v>2</v>
      </c>
      <c r="G179" s="22">
        <v>47.33</v>
      </c>
      <c r="H179" s="22">
        <f t="shared" si="102"/>
        <v>6.11</v>
      </c>
      <c r="I179" s="22">
        <f t="shared" si="103"/>
        <v>58.87</v>
      </c>
      <c r="J179" s="22">
        <f t="shared" si="97"/>
        <v>64.98</v>
      </c>
      <c r="K179" s="22">
        <f t="shared" si="98"/>
        <v>12.22</v>
      </c>
      <c r="L179" s="22">
        <f t="shared" si="99"/>
        <v>117.74</v>
      </c>
      <c r="M179" s="22">
        <f t="shared" si="104"/>
        <v>129.96</v>
      </c>
      <c r="N179" s="15"/>
      <c r="O179" s="12">
        <f t="shared" si="84"/>
        <v>129.96</v>
      </c>
      <c r="S179" s="6">
        <v>5.56</v>
      </c>
      <c r="T179" s="6">
        <v>53.6</v>
      </c>
    </row>
    <row r="180" spans="1:20" ht="24" customHeight="1" x14ac:dyDescent="0.2">
      <c r="A180" s="19" t="s">
        <v>418</v>
      </c>
      <c r="B180" s="21" t="s">
        <v>422</v>
      </c>
      <c r="C180" s="19" t="s">
        <v>16</v>
      </c>
      <c r="D180" s="19" t="s">
        <v>423</v>
      </c>
      <c r="E180" s="20" t="s">
        <v>28</v>
      </c>
      <c r="F180" s="21">
        <v>2</v>
      </c>
      <c r="G180" s="22">
        <v>84.08</v>
      </c>
      <c r="H180" s="22">
        <f t="shared" si="102"/>
        <v>7.37</v>
      </c>
      <c r="I180" s="22">
        <f t="shared" si="103"/>
        <v>108.06</v>
      </c>
      <c r="J180" s="22">
        <f t="shared" si="97"/>
        <v>115.43</v>
      </c>
      <c r="K180" s="22">
        <f t="shared" si="98"/>
        <v>14.74</v>
      </c>
      <c r="L180" s="22">
        <f t="shared" si="99"/>
        <v>216.12</v>
      </c>
      <c r="M180" s="22">
        <f t="shared" si="104"/>
        <v>230.86</v>
      </c>
      <c r="N180" s="15"/>
      <c r="O180" s="12">
        <f t="shared" si="84"/>
        <v>230.86</v>
      </c>
      <c r="S180" s="6">
        <v>6.71</v>
      </c>
      <c r="T180" s="6">
        <v>98.39</v>
      </c>
    </row>
    <row r="181" spans="1:20" ht="24" customHeight="1" x14ac:dyDescent="0.2">
      <c r="A181" s="19" t="s">
        <v>419</v>
      </c>
      <c r="B181" s="21" t="s">
        <v>425</v>
      </c>
      <c r="C181" s="19" t="s">
        <v>16</v>
      </c>
      <c r="D181" s="19" t="s">
        <v>426</v>
      </c>
      <c r="E181" s="20" t="s">
        <v>28</v>
      </c>
      <c r="F181" s="21">
        <v>2</v>
      </c>
      <c r="G181" s="22">
        <v>65.680000000000007</v>
      </c>
      <c r="H181" s="22">
        <f t="shared" si="102"/>
        <v>7.37</v>
      </c>
      <c r="I181" s="22">
        <f t="shared" si="103"/>
        <v>82.8</v>
      </c>
      <c r="J181" s="22">
        <f t="shared" si="97"/>
        <v>90.17</v>
      </c>
      <c r="K181" s="22">
        <f t="shared" si="98"/>
        <v>14.74</v>
      </c>
      <c r="L181" s="22">
        <f t="shared" si="99"/>
        <v>165.6</v>
      </c>
      <c r="M181" s="22">
        <f t="shared" si="104"/>
        <v>180.34</v>
      </c>
      <c r="N181" s="15"/>
      <c r="O181" s="12">
        <f t="shared" si="84"/>
        <v>180.34</v>
      </c>
      <c r="S181" s="6">
        <v>6.71</v>
      </c>
      <c r="T181" s="6">
        <v>75.39</v>
      </c>
    </row>
    <row r="182" spans="1:20" ht="26.1" customHeight="1" x14ac:dyDescent="0.2">
      <c r="A182" s="19" t="s">
        <v>421</v>
      </c>
      <c r="B182" s="21" t="s">
        <v>428</v>
      </c>
      <c r="C182" s="19" t="s">
        <v>16</v>
      </c>
      <c r="D182" s="19" t="s">
        <v>429</v>
      </c>
      <c r="E182" s="20" t="s">
        <v>28</v>
      </c>
      <c r="F182" s="21">
        <v>2</v>
      </c>
      <c r="G182" s="22">
        <v>83.39</v>
      </c>
      <c r="H182" s="22">
        <f t="shared" si="102"/>
        <v>7.37</v>
      </c>
      <c r="I182" s="22">
        <f t="shared" si="103"/>
        <v>107.11</v>
      </c>
      <c r="J182" s="22">
        <f t="shared" si="97"/>
        <v>114.48</v>
      </c>
      <c r="K182" s="22">
        <f t="shared" si="98"/>
        <v>14.74</v>
      </c>
      <c r="L182" s="22">
        <f t="shared" si="99"/>
        <v>214.22</v>
      </c>
      <c r="M182" s="22">
        <f t="shared" si="104"/>
        <v>228.96</v>
      </c>
      <c r="N182" s="15"/>
      <c r="O182" s="12">
        <f t="shared" si="84"/>
        <v>228.96</v>
      </c>
      <c r="S182" s="6">
        <v>6.71</v>
      </c>
      <c r="T182" s="6">
        <v>97.52</v>
      </c>
    </row>
    <row r="183" spans="1:20" ht="26.1" customHeight="1" x14ac:dyDescent="0.2">
      <c r="A183" s="19" t="s">
        <v>424</v>
      </c>
      <c r="B183" s="21" t="s">
        <v>431</v>
      </c>
      <c r="C183" s="19" t="s">
        <v>21</v>
      </c>
      <c r="D183" s="19" t="s">
        <v>537</v>
      </c>
      <c r="E183" s="20" t="s">
        <v>18</v>
      </c>
      <c r="F183" s="21">
        <v>2</v>
      </c>
      <c r="G183" s="22">
        <v>549.04999999999995</v>
      </c>
      <c r="H183" s="22">
        <f t="shared" si="102"/>
        <v>55.77</v>
      </c>
      <c r="I183" s="22">
        <f t="shared" si="103"/>
        <v>322.63</v>
      </c>
      <c r="J183" s="22">
        <f t="shared" si="97"/>
        <v>378.4</v>
      </c>
      <c r="K183" s="22">
        <f t="shared" si="98"/>
        <v>111.54</v>
      </c>
      <c r="L183" s="22">
        <f t="shared" si="99"/>
        <v>645.26</v>
      </c>
      <c r="M183" s="22">
        <f t="shared" si="104"/>
        <v>756.8</v>
      </c>
      <c r="N183" s="15"/>
      <c r="O183" s="12">
        <f t="shared" si="84"/>
        <v>756.8</v>
      </c>
      <c r="S183" s="6">
        <v>50.78</v>
      </c>
      <c r="T183" s="6">
        <f>235*1.25</f>
        <v>293.75</v>
      </c>
    </row>
    <row r="184" spans="1:20" ht="26.1" customHeight="1" x14ac:dyDescent="0.2">
      <c r="A184" s="19" t="s">
        <v>427</v>
      </c>
      <c r="B184" s="21" t="s">
        <v>433</v>
      </c>
      <c r="C184" s="19" t="s">
        <v>16</v>
      </c>
      <c r="D184" s="19" t="s">
        <v>434</v>
      </c>
      <c r="E184" s="20" t="s">
        <v>34</v>
      </c>
      <c r="F184" s="21">
        <v>5.4</v>
      </c>
      <c r="G184" s="22">
        <v>191.26</v>
      </c>
      <c r="H184" s="22">
        <f t="shared" si="102"/>
        <v>16.100000000000001</v>
      </c>
      <c r="I184" s="22">
        <f t="shared" si="103"/>
        <v>246.47</v>
      </c>
      <c r="J184" s="22">
        <f t="shared" si="97"/>
        <v>262.57</v>
      </c>
      <c r="K184" s="22">
        <f t="shared" si="98"/>
        <v>86.94</v>
      </c>
      <c r="L184" s="22">
        <f t="shared" si="99"/>
        <v>1330.94</v>
      </c>
      <c r="M184" s="22">
        <f t="shared" si="104"/>
        <v>1417.88</v>
      </c>
      <c r="N184" s="15"/>
      <c r="O184" s="12">
        <f t="shared" si="84"/>
        <v>1417.88</v>
      </c>
      <c r="S184" s="6">
        <v>14.66</v>
      </c>
      <c r="T184" s="6">
        <v>224.41</v>
      </c>
    </row>
    <row r="185" spans="1:20" ht="26.1" customHeight="1" x14ac:dyDescent="0.2">
      <c r="A185" s="19" t="s">
        <v>430</v>
      </c>
      <c r="B185" s="21" t="s">
        <v>436</v>
      </c>
      <c r="C185" s="19" t="s">
        <v>21</v>
      </c>
      <c r="D185" s="19" t="s">
        <v>523</v>
      </c>
      <c r="E185" s="20" t="s">
        <v>28</v>
      </c>
      <c r="F185" s="21">
        <v>2</v>
      </c>
      <c r="G185" s="22">
        <v>50.34</v>
      </c>
      <c r="H185" s="22">
        <f t="shared" si="102"/>
        <v>6.07</v>
      </c>
      <c r="I185" s="22">
        <f t="shared" si="103"/>
        <v>63.03</v>
      </c>
      <c r="J185" s="22">
        <f t="shared" si="97"/>
        <v>69.099999999999994</v>
      </c>
      <c r="K185" s="22">
        <f t="shared" si="98"/>
        <v>12.14</v>
      </c>
      <c r="L185" s="22">
        <f t="shared" si="99"/>
        <v>126.06</v>
      </c>
      <c r="M185" s="22">
        <f t="shared" si="104"/>
        <v>138.19999999999999</v>
      </c>
      <c r="N185" s="15"/>
      <c r="O185" s="12">
        <f t="shared" si="84"/>
        <v>138.19999999999999</v>
      </c>
      <c r="S185" s="6">
        <v>5.53</v>
      </c>
      <c r="T185" s="6">
        <v>57.39</v>
      </c>
    </row>
    <row r="186" spans="1:20" ht="51.95" customHeight="1" x14ac:dyDescent="0.2">
      <c r="A186" s="19" t="s">
        <v>432</v>
      </c>
      <c r="B186" s="21" t="s">
        <v>438</v>
      </c>
      <c r="C186" s="19" t="s">
        <v>16</v>
      </c>
      <c r="D186" s="19" t="s">
        <v>439</v>
      </c>
      <c r="E186" s="20" t="s">
        <v>28</v>
      </c>
      <c r="F186" s="21">
        <v>2</v>
      </c>
      <c r="G186" s="23">
        <v>666.77</v>
      </c>
      <c r="H186" s="22">
        <f t="shared" si="102"/>
        <v>22.68</v>
      </c>
      <c r="I186" s="22">
        <f t="shared" si="103"/>
        <v>232.02</v>
      </c>
      <c r="J186" s="22">
        <f t="shared" si="97"/>
        <v>254.7</v>
      </c>
      <c r="K186" s="22">
        <f t="shared" si="98"/>
        <v>45.36</v>
      </c>
      <c r="L186" s="22">
        <f t="shared" si="99"/>
        <v>464.04</v>
      </c>
      <c r="M186" s="22">
        <f t="shared" si="104"/>
        <v>509.4</v>
      </c>
      <c r="N186" s="15"/>
      <c r="O186" s="12">
        <f t="shared" si="84"/>
        <v>509.40000000000003</v>
      </c>
      <c r="S186" s="6">
        <v>20.65</v>
      </c>
      <c r="T186" s="6">
        <f>169*1.25</f>
        <v>211.25</v>
      </c>
    </row>
    <row r="187" spans="1:20" ht="43.5" customHeight="1" x14ac:dyDescent="0.2">
      <c r="A187" s="19" t="s">
        <v>435</v>
      </c>
      <c r="B187" s="21" t="s">
        <v>438</v>
      </c>
      <c r="C187" s="19" t="s">
        <v>16</v>
      </c>
      <c r="D187" s="19" t="s">
        <v>441</v>
      </c>
      <c r="E187" s="20" t="s">
        <v>28</v>
      </c>
      <c r="F187" s="21">
        <v>2</v>
      </c>
      <c r="G187" s="23">
        <v>666.77</v>
      </c>
      <c r="H187" s="22">
        <f t="shared" si="102"/>
        <v>22.68</v>
      </c>
      <c r="I187" s="22">
        <f t="shared" si="103"/>
        <v>232.02</v>
      </c>
      <c r="J187" s="22">
        <f t="shared" si="97"/>
        <v>254.7</v>
      </c>
      <c r="K187" s="22">
        <f t="shared" si="98"/>
        <v>45.36</v>
      </c>
      <c r="L187" s="22">
        <f t="shared" si="99"/>
        <v>464.04</v>
      </c>
      <c r="M187" s="22">
        <f t="shared" si="104"/>
        <v>509.4</v>
      </c>
      <c r="N187" s="15"/>
      <c r="O187" s="12">
        <f t="shared" si="84"/>
        <v>509.40000000000003</v>
      </c>
      <c r="S187" s="6">
        <v>20.65</v>
      </c>
      <c r="T187" s="6">
        <f>169*1.25</f>
        <v>211.25</v>
      </c>
    </row>
    <row r="188" spans="1:20" ht="40.5" customHeight="1" x14ac:dyDescent="0.2">
      <c r="A188" s="19" t="s">
        <v>437</v>
      </c>
      <c r="B188" s="21" t="s">
        <v>443</v>
      </c>
      <c r="C188" s="19" t="s">
        <v>16</v>
      </c>
      <c r="D188" s="19" t="s">
        <v>546</v>
      </c>
      <c r="E188" s="20" t="s">
        <v>18</v>
      </c>
      <c r="F188" s="21">
        <f>0.9*2.14*2</f>
        <v>3.8520000000000003</v>
      </c>
      <c r="G188" s="23">
        <v>1395.19</v>
      </c>
      <c r="H188" s="22">
        <f t="shared" si="102"/>
        <v>161.12</v>
      </c>
      <c r="I188" s="22">
        <f t="shared" si="103"/>
        <v>1754.29</v>
      </c>
      <c r="J188" s="22">
        <f t="shared" si="97"/>
        <v>1915.41</v>
      </c>
      <c r="K188" s="22">
        <f t="shared" si="98"/>
        <v>620.63</v>
      </c>
      <c r="L188" s="22">
        <f t="shared" si="99"/>
        <v>6757.53</v>
      </c>
      <c r="M188" s="22">
        <f t="shared" si="104"/>
        <v>7378.16</v>
      </c>
      <c r="N188" s="15"/>
      <c r="O188" s="12">
        <f t="shared" si="84"/>
        <v>7378.16</v>
      </c>
      <c r="S188" s="6">
        <v>146.69999999999999</v>
      </c>
      <c r="T188" s="6">
        <v>1597.28</v>
      </c>
    </row>
    <row r="189" spans="1:20" ht="26.1" customHeight="1" x14ac:dyDescent="0.2">
      <c r="A189" s="19" t="s">
        <v>440</v>
      </c>
      <c r="B189" s="21" t="s">
        <v>445</v>
      </c>
      <c r="C189" s="19" t="s">
        <v>16</v>
      </c>
      <c r="D189" s="19" t="s">
        <v>547</v>
      </c>
      <c r="E189" s="20" t="s">
        <v>18</v>
      </c>
      <c r="F189" s="21">
        <f>1.5*2.14+0.9*2.14*2</f>
        <v>7.0620000000000003</v>
      </c>
      <c r="G189" s="23">
        <v>1036.7</v>
      </c>
      <c r="H189" s="22">
        <f t="shared" si="102"/>
        <v>150.79</v>
      </c>
      <c r="I189" s="22">
        <f t="shared" si="103"/>
        <v>1272.47</v>
      </c>
      <c r="J189" s="22">
        <f t="shared" si="97"/>
        <v>1423.26</v>
      </c>
      <c r="K189" s="22">
        <f t="shared" si="98"/>
        <v>1064.8800000000001</v>
      </c>
      <c r="L189" s="22">
        <f t="shared" si="99"/>
        <v>8986.18</v>
      </c>
      <c r="M189" s="22">
        <f t="shared" si="104"/>
        <v>10051.06</v>
      </c>
      <c r="N189" s="15"/>
      <c r="O189" s="12">
        <f t="shared" si="84"/>
        <v>10051.060000000001</v>
      </c>
      <c r="S189" s="6">
        <v>137.29</v>
      </c>
      <c r="T189" s="6">
        <v>1158.58</v>
      </c>
    </row>
    <row r="190" spans="1:20" s="10" customFormat="1" ht="26.1" customHeight="1" x14ac:dyDescent="0.2">
      <c r="A190" s="19" t="s">
        <v>442</v>
      </c>
      <c r="B190" s="21" t="s">
        <v>445</v>
      </c>
      <c r="C190" s="19" t="s">
        <v>16</v>
      </c>
      <c r="D190" s="19" t="s">
        <v>549</v>
      </c>
      <c r="E190" s="20" t="s">
        <v>18</v>
      </c>
      <c r="F190" s="21">
        <f>0.7*1.8*2</f>
        <v>2.52</v>
      </c>
      <c r="G190" s="23">
        <v>1036.7</v>
      </c>
      <c r="H190" s="22">
        <f t="shared" ref="H190" si="105">ROUND(S190*(1+$S$4/100),2)</f>
        <v>150.79</v>
      </c>
      <c r="I190" s="22">
        <f t="shared" ref="I190" si="106">ROUND(T190*(1+$S$4/100),2)</f>
        <v>1272.47</v>
      </c>
      <c r="J190" s="22">
        <f t="shared" si="97"/>
        <v>1423.26</v>
      </c>
      <c r="K190" s="22">
        <f t="shared" si="98"/>
        <v>379.99</v>
      </c>
      <c r="L190" s="22">
        <f t="shared" si="99"/>
        <v>3206.62</v>
      </c>
      <c r="M190" s="22">
        <f>ROUND((F190*J190),2)-0.01</f>
        <v>3586.6099999999997</v>
      </c>
      <c r="N190" s="15"/>
      <c r="O190" s="12">
        <f t="shared" ref="O190" si="107">K190+L190</f>
        <v>3586.6099999999997</v>
      </c>
      <c r="S190" s="6">
        <v>137.29</v>
      </c>
      <c r="T190" s="6">
        <v>1158.58</v>
      </c>
    </row>
    <row r="191" spans="1:20" ht="24" customHeight="1" x14ac:dyDescent="0.2">
      <c r="A191" s="19" t="s">
        <v>444</v>
      </c>
      <c r="B191" s="21" t="s">
        <v>447</v>
      </c>
      <c r="C191" s="19" t="s">
        <v>16</v>
      </c>
      <c r="D191" s="19" t="s">
        <v>448</v>
      </c>
      <c r="E191" s="20" t="s">
        <v>18</v>
      </c>
      <c r="F191" s="21">
        <v>1.82</v>
      </c>
      <c r="G191" s="22">
        <v>39.119999999999997</v>
      </c>
      <c r="H191" s="22">
        <f t="shared" si="102"/>
        <v>53.71</v>
      </c>
      <c r="I191" s="22">
        <f t="shared" si="103"/>
        <v>0</v>
      </c>
      <c r="J191" s="22">
        <f t="shared" si="97"/>
        <v>53.71</v>
      </c>
      <c r="K191" s="22">
        <f t="shared" si="98"/>
        <v>97.75</v>
      </c>
      <c r="L191" s="22">
        <f t="shared" si="99"/>
        <v>0</v>
      </c>
      <c r="M191" s="22">
        <f t="shared" si="104"/>
        <v>97.75</v>
      </c>
      <c r="N191" s="15"/>
      <c r="O191" s="12">
        <f t="shared" si="84"/>
        <v>97.75</v>
      </c>
      <c r="S191" s="6">
        <v>48.9</v>
      </c>
      <c r="T191" s="6">
        <v>0</v>
      </c>
    </row>
    <row r="192" spans="1:20" ht="26.1" customHeight="1" x14ac:dyDescent="0.2">
      <c r="A192" s="19" t="s">
        <v>446</v>
      </c>
      <c r="B192" s="21" t="s">
        <v>445</v>
      </c>
      <c r="C192" s="19" t="s">
        <v>16</v>
      </c>
      <c r="D192" s="19" t="s">
        <v>551</v>
      </c>
      <c r="E192" s="20" t="s">
        <v>18</v>
      </c>
      <c r="F192" s="21">
        <f>0.6*0.6</f>
        <v>0.36</v>
      </c>
      <c r="G192" s="22">
        <v>236.36</v>
      </c>
      <c r="H192" s="22">
        <f t="shared" si="102"/>
        <v>150.79</v>
      </c>
      <c r="I192" s="22">
        <f t="shared" si="103"/>
        <v>1272.47</v>
      </c>
      <c r="J192" s="22">
        <f t="shared" si="97"/>
        <v>1423.26</v>
      </c>
      <c r="K192" s="22">
        <f t="shared" si="98"/>
        <v>54.28</v>
      </c>
      <c r="L192" s="22">
        <f t="shared" si="99"/>
        <v>458.09</v>
      </c>
      <c r="M192" s="22">
        <f t="shared" si="104"/>
        <v>512.37</v>
      </c>
      <c r="N192" s="15"/>
      <c r="O192" s="12">
        <f t="shared" si="84"/>
        <v>512.37</v>
      </c>
      <c r="S192" s="6">
        <v>137.29</v>
      </c>
      <c r="T192" s="6">
        <v>1158.58</v>
      </c>
    </row>
    <row r="193" spans="1:21" ht="18" customHeight="1" x14ac:dyDescent="0.2">
      <c r="A193" s="19" t="s">
        <v>449</v>
      </c>
      <c r="B193" s="21" t="s">
        <v>451</v>
      </c>
      <c r="C193" s="19" t="s">
        <v>16</v>
      </c>
      <c r="D193" s="19" t="s">
        <v>452</v>
      </c>
      <c r="E193" s="20" t="s">
        <v>34</v>
      </c>
      <c r="F193" s="21">
        <f>6.15+2.89+2.89+1.08+1.08+2.6</f>
        <v>16.690000000000001</v>
      </c>
      <c r="G193" s="22">
        <v>898.96</v>
      </c>
      <c r="H193" s="22">
        <f t="shared" si="102"/>
        <v>53.71</v>
      </c>
      <c r="I193" s="22">
        <f t="shared" si="103"/>
        <v>878.64</v>
      </c>
      <c r="J193" s="22">
        <f t="shared" si="97"/>
        <v>932.35</v>
      </c>
      <c r="K193" s="22">
        <f t="shared" si="98"/>
        <v>896.42</v>
      </c>
      <c r="L193" s="22">
        <f t="shared" si="99"/>
        <v>14664.5</v>
      </c>
      <c r="M193" s="22">
        <f t="shared" si="104"/>
        <v>15560.92</v>
      </c>
      <c r="N193" s="15"/>
      <c r="O193" s="12">
        <f t="shared" si="84"/>
        <v>15560.92</v>
      </c>
      <c r="S193" s="6">
        <v>48.9</v>
      </c>
      <c r="T193" s="6">
        <v>800</v>
      </c>
    </row>
    <row r="194" spans="1:21" ht="81.75" customHeight="1" x14ac:dyDescent="0.2">
      <c r="A194" s="19" t="s">
        <v>450</v>
      </c>
      <c r="B194" s="21" t="s">
        <v>454</v>
      </c>
      <c r="C194" s="19" t="s">
        <v>16</v>
      </c>
      <c r="D194" s="19" t="s">
        <v>580</v>
      </c>
      <c r="E194" s="20" t="s">
        <v>175</v>
      </c>
      <c r="F194" s="21">
        <v>1</v>
      </c>
      <c r="G194" s="23">
        <v>38618.76</v>
      </c>
      <c r="H194" s="22">
        <f t="shared" si="102"/>
        <v>25805.66</v>
      </c>
      <c r="I194" s="22">
        <f t="shared" si="103"/>
        <v>38708.49</v>
      </c>
      <c r="J194" s="22">
        <f t="shared" si="97"/>
        <v>64514.15</v>
      </c>
      <c r="K194" s="22">
        <f t="shared" si="98"/>
        <v>25805.66</v>
      </c>
      <c r="L194" s="22">
        <f t="shared" si="99"/>
        <v>38708.49</v>
      </c>
      <c r="M194" s="22">
        <f t="shared" si="104"/>
        <v>64514.15</v>
      </c>
      <c r="N194" s="15"/>
      <c r="O194" s="12">
        <f t="shared" si="84"/>
        <v>64514.149999999994</v>
      </c>
      <c r="S194" s="6">
        <f>U194*0.4</f>
        <v>23496</v>
      </c>
      <c r="T194" s="6">
        <f>U194*0.6</f>
        <v>35244</v>
      </c>
      <c r="U194">
        <f>(400*12+40650+3500)*1.2</f>
        <v>58740</v>
      </c>
    </row>
    <row r="195" spans="1:21" ht="41.25" customHeight="1" x14ac:dyDescent="0.2">
      <c r="A195" s="19" t="s">
        <v>453</v>
      </c>
      <c r="B195" s="21" t="s">
        <v>455</v>
      </c>
      <c r="C195" s="19" t="s">
        <v>21</v>
      </c>
      <c r="D195" s="19" t="s">
        <v>554</v>
      </c>
      <c r="E195" s="20" t="s">
        <v>18</v>
      </c>
      <c r="F195" s="21">
        <f>ROUND((2*10*0.6*6.2)+(2*5*0.6*16.9)+(1.55*0.55*12*2)+(1.55*1.18*31*2)+(3.2*2.85*2*2)+(1.2*2.8*2*2),2)</f>
        <v>359.58</v>
      </c>
      <c r="G195" s="22">
        <v>2.2000000000000002</v>
      </c>
      <c r="H195" s="22">
        <f t="shared" si="102"/>
        <v>2.06</v>
      </c>
      <c r="I195" s="22">
        <f t="shared" si="103"/>
        <v>0.96</v>
      </c>
      <c r="J195" s="22">
        <f t="shared" si="97"/>
        <v>3.02</v>
      </c>
      <c r="K195" s="22">
        <f t="shared" si="98"/>
        <v>740.73</v>
      </c>
      <c r="L195" s="22">
        <f t="shared" si="99"/>
        <v>345.2</v>
      </c>
      <c r="M195" s="22">
        <f t="shared" si="104"/>
        <v>1085.93</v>
      </c>
      <c r="N195" s="15"/>
      <c r="O195" s="12">
        <f t="shared" si="84"/>
        <v>1085.93</v>
      </c>
      <c r="S195" s="6">
        <v>1.88</v>
      </c>
      <c r="T195" s="6">
        <v>0.87</v>
      </c>
    </row>
    <row r="196" spans="1:21" s="10" customFormat="1" ht="29.25" customHeight="1" x14ac:dyDescent="0.2">
      <c r="A196" s="19" t="s">
        <v>536</v>
      </c>
      <c r="B196" s="21" t="s">
        <v>88</v>
      </c>
      <c r="C196" s="19" t="s">
        <v>16</v>
      </c>
      <c r="D196" s="19" t="s">
        <v>527</v>
      </c>
      <c r="E196" s="20" t="s">
        <v>18</v>
      </c>
      <c r="F196" s="21">
        <f>(5*0.8*2.2*2)*1.25</f>
        <v>22</v>
      </c>
      <c r="G196" s="22">
        <v>3.75</v>
      </c>
      <c r="H196" s="22">
        <f t="shared" ref="H196" si="108">ROUND(S196*(1+$S$4/100),2)</f>
        <v>50.01</v>
      </c>
      <c r="I196" s="22">
        <f t="shared" ref="I196" si="109">ROUND(T196*(1+$S$4/100),2)</f>
        <v>20.46</v>
      </c>
      <c r="J196" s="22">
        <f t="shared" si="97"/>
        <v>70.47</v>
      </c>
      <c r="K196" s="22">
        <f t="shared" si="98"/>
        <v>1100.22</v>
      </c>
      <c r="L196" s="22">
        <f t="shared" si="99"/>
        <v>450.12</v>
      </c>
      <c r="M196" s="22">
        <f t="shared" ref="M196" si="110">ROUND((F196*J196),2)</f>
        <v>1550.34</v>
      </c>
      <c r="N196" s="15"/>
      <c r="O196" s="12">
        <f t="shared" ref="O196" si="111">K196+L196</f>
        <v>1550.3400000000001</v>
      </c>
      <c r="S196" s="6">
        <v>45.53</v>
      </c>
      <c r="T196" s="6">
        <f>64.16-S196</f>
        <v>18.629999999999995</v>
      </c>
    </row>
    <row r="197" spans="1:21" ht="39" customHeight="1" x14ac:dyDescent="0.2">
      <c r="A197" s="19" t="s">
        <v>548</v>
      </c>
      <c r="B197" s="21" t="s">
        <v>88</v>
      </c>
      <c r="C197" s="19" t="s">
        <v>16</v>
      </c>
      <c r="D197" s="19" t="s">
        <v>550</v>
      </c>
      <c r="E197" s="20" t="s">
        <v>18</v>
      </c>
      <c r="F197" s="21">
        <f>F195</f>
        <v>359.58</v>
      </c>
      <c r="G197" s="22">
        <v>3.75</v>
      </c>
      <c r="H197" s="22">
        <f t="shared" si="102"/>
        <v>50.01</v>
      </c>
      <c r="I197" s="22">
        <f t="shared" si="103"/>
        <v>20.46</v>
      </c>
      <c r="J197" s="64">
        <f t="shared" si="97"/>
        <v>70.47</v>
      </c>
      <c r="K197" s="64">
        <f t="shared" si="98"/>
        <v>17982.599999999999</v>
      </c>
      <c r="L197" s="64">
        <f>ROUND(F197*I197,2)-0.01</f>
        <v>7357</v>
      </c>
      <c r="M197" s="64">
        <f t="shared" si="104"/>
        <v>25339.599999999999</v>
      </c>
      <c r="N197" s="15"/>
      <c r="O197" s="12">
        <f t="shared" si="84"/>
        <v>25339.599999999999</v>
      </c>
      <c r="S197" s="6">
        <v>45.53</v>
      </c>
      <c r="T197" s="6">
        <f>64.16-S197</f>
        <v>18.629999999999995</v>
      </c>
    </row>
    <row r="198" spans="1:21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65" t="s">
        <v>456</v>
      </c>
      <c r="K198" s="66">
        <f>SUM(K7:K197)</f>
        <v>177213.42</v>
      </c>
      <c r="L198" s="66">
        <f>SUM(L7:L197)</f>
        <v>310572.93</v>
      </c>
      <c r="M198" s="66">
        <f>(SUM(M6:M197))/2</f>
        <v>487786.34999999992</v>
      </c>
      <c r="N198" s="16"/>
    </row>
    <row r="199" spans="1:2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17"/>
    </row>
    <row r="200" spans="1:21" x14ac:dyDescent="0.2">
      <c r="A200" s="67"/>
      <c r="B200" s="67"/>
      <c r="C200" s="67"/>
      <c r="D200" s="8"/>
      <c r="E200" s="7"/>
      <c r="F200" s="7"/>
      <c r="G200" s="7"/>
      <c r="H200" s="7"/>
      <c r="I200" s="7"/>
      <c r="J200" s="73"/>
      <c r="K200" s="67"/>
      <c r="L200" s="74"/>
      <c r="M200" s="67"/>
      <c r="N200" s="67"/>
    </row>
    <row r="201" spans="1:21" x14ac:dyDescent="0.2">
      <c r="A201" s="67"/>
      <c r="B201" s="67"/>
      <c r="C201" s="67"/>
      <c r="D201" s="8"/>
      <c r="E201" s="7"/>
      <c r="F201" s="7"/>
      <c r="G201" s="7"/>
      <c r="H201" s="7"/>
      <c r="I201" s="7"/>
      <c r="J201" s="73"/>
      <c r="K201" s="67"/>
      <c r="L201" s="74"/>
      <c r="M201" s="67"/>
      <c r="N201" s="67"/>
    </row>
    <row r="202" spans="1:21" ht="15.75" x14ac:dyDescent="0.2">
      <c r="A202" s="67"/>
      <c r="B202" s="67"/>
      <c r="C202" s="67"/>
      <c r="D202" s="8"/>
      <c r="E202" s="7"/>
      <c r="F202" s="7"/>
      <c r="G202" s="7"/>
      <c r="H202" s="7"/>
      <c r="I202" s="7"/>
      <c r="J202" s="68" t="s">
        <v>577</v>
      </c>
      <c r="K202" s="69"/>
      <c r="L202" s="42">
        <f>M198</f>
        <v>487786.34999999992</v>
      </c>
      <c r="M202" s="41"/>
      <c r="N202" s="41"/>
      <c r="O202" s="12">
        <f>SUM(O7:O197)</f>
        <v>487786.35</v>
      </c>
      <c r="R202" s="70"/>
      <c r="S202" s="71"/>
    </row>
    <row r="210" spans="18:18" x14ac:dyDescent="0.2">
      <c r="R210">
        <v>452512.3</v>
      </c>
    </row>
    <row r="213" spans="18:18" x14ac:dyDescent="0.2">
      <c r="R213">
        <f>R210*1.1</f>
        <v>497763.53</v>
      </c>
    </row>
  </sheetData>
  <mergeCells count="27">
    <mergeCell ref="H4:J4"/>
    <mergeCell ref="K4:M4"/>
    <mergeCell ref="N4:N5"/>
    <mergeCell ref="A202:C202"/>
    <mergeCell ref="J202:K202"/>
    <mergeCell ref="A200:C200"/>
    <mergeCell ref="J200:K200"/>
    <mergeCell ref="L200:N200"/>
    <mergeCell ref="A201:C201"/>
    <mergeCell ref="J201:K201"/>
    <mergeCell ref="L201:N201"/>
    <mergeCell ref="A2:D2"/>
    <mergeCell ref="S3:U3"/>
    <mergeCell ref="R202:S202"/>
    <mergeCell ref="E2:J2"/>
    <mergeCell ref="K1:M1"/>
    <mergeCell ref="E1:G1"/>
    <mergeCell ref="H1:J1"/>
    <mergeCell ref="K2:N2"/>
    <mergeCell ref="A3:N3"/>
    <mergeCell ref="A4:A5"/>
    <mergeCell ref="B4:B5"/>
    <mergeCell ref="C4:C5"/>
    <mergeCell ref="D4:D5"/>
    <mergeCell ref="E4:E5"/>
    <mergeCell ref="F4:F5"/>
    <mergeCell ref="G4:G5"/>
  </mergeCells>
  <printOptions horizontalCentered="1" verticalCentered="1"/>
  <pageMargins left="0.51181102362204722" right="0.51181102362204722" top="0.39370078740157483" bottom="0.59055118110236227" header="0.51181102362204722" footer="0.51181102362204722"/>
  <pageSetup paperSize="9" scale="68" fitToHeight="0" orientation="landscape" r:id="rId1"/>
  <headerFooter>
    <oddHeader xml:space="preserve">&amp;L </oddHeader>
    <oddFooter xml:space="preserve">&amp;L </oddFooter>
  </headerFooter>
  <rowBreaks count="2" manualBreakCount="2">
    <brk id="159" max="13" man="1"/>
    <brk id="181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E9B51-0DE2-494F-8CA4-B9103B8217F8}">
  <sheetPr>
    <pageSetUpPr fitToPage="1"/>
  </sheetPr>
  <dimension ref="A1:R29"/>
  <sheetViews>
    <sheetView showOutlineSymbols="0" view="pageBreakPreview" topLeftCell="A4" zoomScaleNormal="100" zoomScaleSheetLayoutView="100" workbookViewId="0">
      <selection activeCell="E1" sqref="E1:G1"/>
    </sheetView>
  </sheetViews>
  <sheetFormatPr defaultRowHeight="14.25" x14ac:dyDescent="0.2"/>
  <cols>
    <col min="1" max="1" width="10" style="10" bestFit="1" customWidth="1"/>
    <col min="2" max="2" width="38.625" style="10" customWidth="1"/>
    <col min="3" max="3" width="11.625" style="10" customWidth="1"/>
    <col min="4" max="13" width="13.25" style="10" customWidth="1"/>
    <col min="14" max="14" width="13.25" style="18" customWidth="1"/>
    <col min="15" max="15" width="11.375" style="10" bestFit="1" customWidth="1"/>
    <col min="16" max="17" width="0" style="10" hidden="1" customWidth="1"/>
    <col min="18" max="18" width="11.875" style="10" customWidth="1"/>
    <col min="19" max="16384" width="9" style="10"/>
  </cols>
  <sheetData>
    <row r="1" spans="1:18" ht="45.75" customHeight="1" x14ac:dyDescent="0.2">
      <c r="A1" s="45"/>
      <c r="B1" s="97"/>
      <c r="C1" s="97"/>
      <c r="D1" s="97"/>
      <c r="E1" s="110"/>
      <c r="F1" s="110"/>
      <c r="G1" s="110"/>
      <c r="H1" s="111" t="s">
        <v>463</v>
      </c>
      <c r="I1" s="111"/>
      <c r="J1" s="111"/>
      <c r="K1" s="111" t="s">
        <v>462</v>
      </c>
      <c r="L1" s="111"/>
      <c r="M1" s="111"/>
      <c r="N1" s="46"/>
    </row>
    <row r="2" spans="1:18" ht="80.099999999999994" customHeight="1" x14ac:dyDescent="0.2">
      <c r="A2" s="87" t="s">
        <v>581</v>
      </c>
      <c r="B2" s="88"/>
      <c r="C2" s="88"/>
      <c r="D2" s="88"/>
      <c r="E2" s="112"/>
      <c r="F2" s="112"/>
      <c r="G2" s="112"/>
      <c r="H2" s="112"/>
      <c r="I2" s="112"/>
      <c r="J2" s="112"/>
      <c r="K2" s="113"/>
      <c r="L2" s="114"/>
      <c r="M2" s="114"/>
      <c r="N2" s="115"/>
    </row>
    <row r="3" spans="1:18" x14ac:dyDescent="0.2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</row>
    <row r="4" spans="1:18" ht="15" customHeight="1" x14ac:dyDescent="0.25">
      <c r="A4" s="100" t="s">
        <v>558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2"/>
    </row>
    <row r="5" spans="1:18" x14ac:dyDescent="0.2">
      <c r="A5" s="105"/>
      <c r="B5" s="106"/>
      <c r="C5" s="106"/>
      <c r="D5" s="27"/>
      <c r="E5" s="26"/>
      <c r="F5" s="26"/>
      <c r="G5" s="26"/>
      <c r="H5" s="26"/>
      <c r="I5" s="26"/>
      <c r="J5" s="107"/>
      <c r="K5" s="106"/>
      <c r="L5" s="108"/>
      <c r="M5" s="106"/>
      <c r="N5" s="109"/>
    </row>
    <row r="6" spans="1:18" ht="30" customHeight="1" x14ac:dyDescent="0.2">
      <c r="A6" s="50" t="s">
        <v>576</v>
      </c>
      <c r="B6" s="40" t="s">
        <v>575</v>
      </c>
      <c r="C6" s="98" t="s">
        <v>569</v>
      </c>
      <c r="D6" s="99"/>
      <c r="E6" s="25" t="s">
        <v>559</v>
      </c>
      <c r="F6" s="25" t="s">
        <v>560</v>
      </c>
      <c r="G6" s="25" t="s">
        <v>561</v>
      </c>
      <c r="H6" s="25" t="s">
        <v>562</v>
      </c>
      <c r="I6" s="25" t="s">
        <v>563</v>
      </c>
      <c r="J6" s="25" t="s">
        <v>564</v>
      </c>
      <c r="K6" s="25" t="s">
        <v>565</v>
      </c>
      <c r="L6" s="25" t="s">
        <v>566</v>
      </c>
      <c r="M6" s="25" t="s">
        <v>567</v>
      </c>
      <c r="N6" s="51" t="s">
        <v>568</v>
      </c>
    </row>
    <row r="7" spans="1:18" ht="37.5" customHeight="1" thickBot="1" x14ac:dyDescent="0.25">
      <c r="A7" s="52" t="s">
        <v>12</v>
      </c>
      <c r="B7" s="39" t="s">
        <v>13</v>
      </c>
      <c r="C7" s="95">
        <f>'Proposta Comercial'!M6</f>
        <v>22611.439999999999</v>
      </c>
      <c r="D7" s="96"/>
      <c r="E7" s="43">
        <f>ROUND(C7*0.8,2)</f>
        <v>18089.150000000001</v>
      </c>
      <c r="F7" s="43">
        <f>ROUND(C7*0.2,2)</f>
        <v>4522.29</v>
      </c>
      <c r="G7" s="28"/>
      <c r="H7" s="28"/>
      <c r="I7" s="28"/>
      <c r="J7" s="31"/>
      <c r="K7" s="28"/>
      <c r="L7" s="29"/>
      <c r="M7" s="28"/>
      <c r="N7" s="53"/>
      <c r="O7" s="92">
        <f t="shared" ref="O7:O12" si="0">ROUND(SUM(E7:N7),2)</f>
        <v>22611.439999999999</v>
      </c>
      <c r="P7" s="71"/>
      <c r="Q7" s="71"/>
      <c r="R7" s="71"/>
    </row>
    <row r="8" spans="1:18" ht="37.5" customHeight="1" thickBot="1" x14ac:dyDescent="0.25">
      <c r="A8" s="52" t="s">
        <v>29</v>
      </c>
      <c r="B8" s="39" t="s">
        <v>30</v>
      </c>
      <c r="C8" s="95">
        <f>'Proposta Comercial'!M11</f>
        <v>112828.24</v>
      </c>
      <c r="D8" s="96"/>
      <c r="E8" s="32"/>
      <c r="F8" s="44">
        <f>ROUND(C8*0.2,2)</f>
        <v>22565.65</v>
      </c>
      <c r="G8" s="43">
        <f>ROUND(C8*0.2,2)</f>
        <v>22565.65</v>
      </c>
      <c r="H8" s="43">
        <f>ROUND(C8*0.2,2)</f>
        <v>22565.65</v>
      </c>
      <c r="I8" s="43">
        <f>ROUND(C8*0.2,2)</f>
        <v>22565.65</v>
      </c>
      <c r="J8" s="43">
        <f>ROUND(C8*0.2,2)-0.01</f>
        <v>22565.640000000003</v>
      </c>
      <c r="K8" s="28"/>
      <c r="L8" s="29"/>
      <c r="M8" s="28"/>
      <c r="N8" s="53"/>
      <c r="O8" s="92">
        <f t="shared" si="0"/>
        <v>112828.24</v>
      </c>
      <c r="P8" s="71"/>
      <c r="Q8" s="71"/>
      <c r="R8" s="71"/>
    </row>
    <row r="9" spans="1:18" ht="37.5" customHeight="1" thickBot="1" x14ac:dyDescent="0.25">
      <c r="A9" s="52" t="s">
        <v>89</v>
      </c>
      <c r="B9" s="39" t="s">
        <v>90</v>
      </c>
      <c r="C9" s="95">
        <f>'Proposta Comercial'!M32</f>
        <v>55619.43</v>
      </c>
      <c r="D9" s="96"/>
      <c r="E9" s="28"/>
      <c r="F9" s="32"/>
      <c r="G9" s="32"/>
      <c r="H9" s="44">
        <f>ROUND(C9*0.1,2)</f>
        <v>5561.94</v>
      </c>
      <c r="I9" s="44">
        <f>ROUND(C9*0.1,2)</f>
        <v>5561.94</v>
      </c>
      <c r="J9" s="44">
        <f>ROUND(C9*0.2,2)</f>
        <v>11123.89</v>
      </c>
      <c r="K9" s="43">
        <f>ROUND(C9*0.2,2)</f>
        <v>11123.89</v>
      </c>
      <c r="L9" s="43">
        <f>ROUND(C9*0.2,2)</f>
        <v>11123.89</v>
      </c>
      <c r="M9" s="43">
        <f>ROUND(C9*0.2,2)-0.01</f>
        <v>11123.88</v>
      </c>
      <c r="N9" s="53"/>
      <c r="O9" s="92">
        <f t="shared" si="0"/>
        <v>55619.43</v>
      </c>
      <c r="P9" s="71"/>
      <c r="Q9" s="71"/>
      <c r="R9" s="71"/>
    </row>
    <row r="10" spans="1:18" ht="37.5" customHeight="1" thickBot="1" x14ac:dyDescent="0.25">
      <c r="A10" s="52" t="s">
        <v>244</v>
      </c>
      <c r="B10" s="39" t="s">
        <v>245</v>
      </c>
      <c r="C10" s="95">
        <f>'Proposta Comercial'!M92</f>
        <v>9502.73</v>
      </c>
      <c r="D10" s="96"/>
      <c r="E10" s="28"/>
      <c r="F10" s="28"/>
      <c r="G10" s="28"/>
      <c r="H10" s="32"/>
      <c r="I10" s="44">
        <f>ROUND(C10*0.1,2)</f>
        <v>950.27</v>
      </c>
      <c r="J10" s="44">
        <f>ROUND(C10*0.1,2)</f>
        <v>950.27</v>
      </c>
      <c r="K10" s="44">
        <f>ROUND(C10*0.2,2)</f>
        <v>1900.55</v>
      </c>
      <c r="L10" s="44">
        <f>ROUND(C10*0.2,2)</f>
        <v>1900.55</v>
      </c>
      <c r="M10" s="44">
        <f>ROUND(C10*0.2,2)</f>
        <v>1900.55</v>
      </c>
      <c r="N10" s="54">
        <f>ROUND(C10*0.2,2)-0.01</f>
        <v>1900.54</v>
      </c>
      <c r="O10" s="92">
        <f t="shared" si="0"/>
        <v>9502.73</v>
      </c>
      <c r="P10" s="71"/>
      <c r="Q10" s="71"/>
      <c r="R10" s="71"/>
    </row>
    <row r="11" spans="1:18" ht="37.5" customHeight="1" thickBot="1" x14ac:dyDescent="0.25">
      <c r="A11" s="52" t="s">
        <v>364</v>
      </c>
      <c r="B11" s="39" t="s">
        <v>365</v>
      </c>
      <c r="C11" s="95">
        <f>'Proposta Comercial'!M153</f>
        <v>2418.12</v>
      </c>
      <c r="D11" s="96"/>
      <c r="E11" s="43">
        <f>ROUND(C11*0.5,2)</f>
        <v>1209.06</v>
      </c>
      <c r="F11" s="43">
        <f>ROUND(C11*0.5,2)</f>
        <v>1209.06</v>
      </c>
      <c r="G11" s="28"/>
      <c r="H11" s="28"/>
      <c r="I11" s="32"/>
      <c r="J11" s="33"/>
      <c r="K11" s="32"/>
      <c r="L11" s="30"/>
      <c r="M11" s="32"/>
      <c r="N11" s="55"/>
      <c r="O11" s="92">
        <f t="shared" si="0"/>
        <v>2418.12</v>
      </c>
      <c r="P11" s="71"/>
      <c r="Q11" s="71"/>
      <c r="R11" s="71"/>
    </row>
    <row r="12" spans="1:18" ht="37.5" customHeight="1" thickBot="1" x14ac:dyDescent="0.25">
      <c r="A12" s="52" t="s">
        <v>381</v>
      </c>
      <c r="B12" s="39" t="s">
        <v>382</v>
      </c>
      <c r="C12" s="95">
        <f>'Proposta Comercial'!M161</f>
        <v>284806.39</v>
      </c>
      <c r="D12" s="96"/>
      <c r="E12" s="32"/>
      <c r="F12" s="32"/>
      <c r="G12" s="43">
        <f>ROUND(C12*0.05,2)</f>
        <v>14240.32</v>
      </c>
      <c r="H12" s="43">
        <f>ROUND(C12*0.05,2)</f>
        <v>14240.32</v>
      </c>
      <c r="I12" s="43">
        <f>ROUND(C12*0.1,2)</f>
        <v>28480.639999999999</v>
      </c>
      <c r="J12" s="43">
        <f>ROUND(C12*0.1,2)</f>
        <v>28480.639999999999</v>
      </c>
      <c r="K12" s="43">
        <f>ROUND(C12*0.1,2)</f>
        <v>28480.639999999999</v>
      </c>
      <c r="L12" s="43">
        <f>ROUND(C12*0.2,2)</f>
        <v>56961.279999999999</v>
      </c>
      <c r="M12" s="43">
        <f>ROUND(C12*0.2,2)</f>
        <v>56961.279999999999</v>
      </c>
      <c r="N12" s="54">
        <f>ROUND(C12*0.2,2)-0.01</f>
        <v>56961.27</v>
      </c>
      <c r="O12" s="92">
        <f t="shared" si="0"/>
        <v>284806.39</v>
      </c>
      <c r="P12" s="71"/>
      <c r="Q12" s="71"/>
      <c r="R12" s="71"/>
    </row>
    <row r="13" spans="1:18" ht="37.5" customHeight="1" x14ac:dyDescent="0.2">
      <c r="A13" s="93" t="s">
        <v>570</v>
      </c>
      <c r="B13" s="94"/>
      <c r="C13" s="103">
        <f>SUM(C7:D12)</f>
        <v>487786.35</v>
      </c>
      <c r="D13" s="104"/>
      <c r="E13" s="28"/>
      <c r="F13" s="28"/>
      <c r="G13" s="32"/>
      <c r="H13" s="32"/>
      <c r="I13" s="32"/>
      <c r="J13" s="33"/>
      <c r="K13" s="32"/>
      <c r="L13" s="30"/>
      <c r="M13" s="32"/>
      <c r="N13" s="55"/>
    </row>
    <row r="14" spans="1:18" ht="37.5" customHeight="1" x14ac:dyDescent="0.2">
      <c r="A14" s="89" t="s">
        <v>571</v>
      </c>
      <c r="B14" s="90"/>
      <c r="C14" s="90"/>
      <c r="D14" s="91"/>
      <c r="E14" s="28"/>
      <c r="F14" s="28"/>
      <c r="G14" s="28"/>
      <c r="H14" s="28"/>
      <c r="I14" s="28"/>
      <c r="J14" s="31"/>
      <c r="K14" s="28"/>
      <c r="L14" s="29"/>
      <c r="M14" s="28"/>
      <c r="N14" s="53"/>
    </row>
    <row r="15" spans="1:18" ht="37.5" customHeight="1" x14ac:dyDescent="0.2">
      <c r="A15" s="89" t="s">
        <v>572</v>
      </c>
      <c r="B15" s="90"/>
      <c r="C15" s="90"/>
      <c r="D15" s="91"/>
      <c r="E15" s="28">
        <f>ROUND(SUM(E7:E12),2)</f>
        <v>19298.21</v>
      </c>
      <c r="F15" s="28">
        <f>ROUND(SUM(F7:F12),2)</f>
        <v>28297</v>
      </c>
      <c r="G15" s="28">
        <f t="shared" ref="G15:N15" si="1">ROUND(SUM(G7:G12),2)</f>
        <v>36805.97</v>
      </c>
      <c r="H15" s="28">
        <f t="shared" si="1"/>
        <v>42367.91</v>
      </c>
      <c r="I15" s="28">
        <f t="shared" si="1"/>
        <v>57558.5</v>
      </c>
      <c r="J15" s="28">
        <f t="shared" si="1"/>
        <v>63120.44</v>
      </c>
      <c r="K15" s="28">
        <f t="shared" si="1"/>
        <v>41505.08</v>
      </c>
      <c r="L15" s="28">
        <f t="shared" si="1"/>
        <v>69985.72</v>
      </c>
      <c r="M15" s="28">
        <f t="shared" si="1"/>
        <v>69985.710000000006</v>
      </c>
      <c r="N15" s="53">
        <f t="shared" si="1"/>
        <v>58861.81</v>
      </c>
      <c r="O15" s="92">
        <f>ROUND(SUM(E15:N15),2)</f>
        <v>487786.35</v>
      </c>
      <c r="P15" s="71"/>
      <c r="Q15" s="71"/>
      <c r="R15" s="71"/>
    </row>
    <row r="16" spans="1:18" ht="37.5" customHeight="1" x14ac:dyDescent="0.2">
      <c r="A16" s="89" t="s">
        <v>573</v>
      </c>
      <c r="B16" s="90"/>
      <c r="C16" s="90"/>
      <c r="D16" s="91"/>
      <c r="E16" s="28"/>
      <c r="F16" s="28"/>
      <c r="G16" s="28"/>
      <c r="H16" s="28"/>
      <c r="I16" s="28"/>
      <c r="J16" s="31"/>
      <c r="K16" s="28"/>
      <c r="L16" s="29"/>
      <c r="M16" s="28"/>
      <c r="N16" s="53"/>
    </row>
    <row r="17" spans="1:18" ht="37.5" customHeight="1" x14ac:dyDescent="0.2">
      <c r="A17" s="89" t="s">
        <v>574</v>
      </c>
      <c r="B17" s="90"/>
      <c r="C17" s="90"/>
      <c r="D17" s="91"/>
      <c r="E17" s="28">
        <f>ROUND(E15,2)</f>
        <v>19298.21</v>
      </c>
      <c r="F17" s="28">
        <f t="shared" ref="F17:N17" si="2">ROUND(E17+F15,2)</f>
        <v>47595.21</v>
      </c>
      <c r="G17" s="28">
        <f t="shared" si="2"/>
        <v>84401.18</v>
      </c>
      <c r="H17" s="28">
        <f t="shared" si="2"/>
        <v>126769.09</v>
      </c>
      <c r="I17" s="28">
        <f t="shared" si="2"/>
        <v>184327.59</v>
      </c>
      <c r="J17" s="28">
        <f t="shared" si="2"/>
        <v>247448.03</v>
      </c>
      <c r="K17" s="28">
        <f t="shared" si="2"/>
        <v>288953.11</v>
      </c>
      <c r="L17" s="28">
        <f t="shared" si="2"/>
        <v>358938.83</v>
      </c>
      <c r="M17" s="28">
        <f t="shared" si="2"/>
        <v>428924.54</v>
      </c>
      <c r="N17" s="53">
        <f t="shared" si="2"/>
        <v>487786.35</v>
      </c>
    </row>
    <row r="18" spans="1:18" ht="37.5" customHeight="1" x14ac:dyDescent="0.2">
      <c r="A18" s="56"/>
      <c r="B18" s="34"/>
      <c r="C18" s="35"/>
      <c r="D18" s="35"/>
      <c r="E18" s="36"/>
      <c r="F18" s="36"/>
      <c r="G18" s="36"/>
      <c r="H18" s="36"/>
      <c r="I18" s="36"/>
      <c r="J18" s="37"/>
      <c r="K18" s="36"/>
      <c r="L18" s="38"/>
      <c r="M18" s="36"/>
      <c r="N18" s="57"/>
    </row>
    <row r="26" spans="1:18" x14ac:dyDescent="0.2">
      <c r="R26" s="10">
        <v>452512.3</v>
      </c>
    </row>
    <row r="29" spans="1:18" x14ac:dyDescent="0.2">
      <c r="R29" s="10">
        <f>R26*1.1</f>
        <v>497763.53</v>
      </c>
    </row>
  </sheetData>
  <mergeCells count="31">
    <mergeCell ref="B1:D1"/>
    <mergeCell ref="C7:D7"/>
    <mergeCell ref="C6:D6"/>
    <mergeCell ref="C8:D8"/>
    <mergeCell ref="C9:D9"/>
    <mergeCell ref="A4:N4"/>
    <mergeCell ref="A5:C5"/>
    <mergeCell ref="J5:K5"/>
    <mergeCell ref="L5:N5"/>
    <mergeCell ref="E1:G1"/>
    <mergeCell ref="H1:J1"/>
    <mergeCell ref="K1:M1"/>
    <mergeCell ref="E2:J2"/>
    <mergeCell ref="K2:N2"/>
    <mergeCell ref="A2:D2"/>
    <mergeCell ref="A17:D17"/>
    <mergeCell ref="O15:R15"/>
    <mergeCell ref="O7:R7"/>
    <mergeCell ref="O8:R8"/>
    <mergeCell ref="O9:R9"/>
    <mergeCell ref="O10:R10"/>
    <mergeCell ref="O11:R11"/>
    <mergeCell ref="O12:R12"/>
    <mergeCell ref="A13:B13"/>
    <mergeCell ref="C10:D10"/>
    <mergeCell ref="A14:D14"/>
    <mergeCell ref="A15:D15"/>
    <mergeCell ref="A16:D16"/>
    <mergeCell ref="C11:D11"/>
    <mergeCell ref="C12:D12"/>
    <mergeCell ref="C13:D13"/>
  </mergeCells>
  <printOptions horizontalCentered="1" verticalCentered="1"/>
  <pageMargins left="0.51181102362204722" right="0.51181102362204722" top="0.39370078740157483" bottom="0.59055118110236227" header="0.51181102362204722" footer="0.51181102362204722"/>
  <pageSetup paperSize="9" scale="6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Orçamento Sintético - PUSP-SC</vt:lpstr>
      <vt:lpstr>Proposta Comercial</vt:lpstr>
      <vt:lpstr>Cronograma da Proposta Comercia</vt:lpstr>
      <vt:lpstr>'Cronograma da Proposta Comercia'!Area_de_impressao</vt:lpstr>
      <vt:lpstr>'Orçamento Sintético - PUSP-SC'!Area_de_impressao</vt:lpstr>
      <vt:lpstr>'Proposta Comercial'!Area_de_impressao</vt:lpstr>
      <vt:lpstr>'Cronograma da Proposta Comercia'!Titulos_de_impressao</vt:lpstr>
      <vt:lpstr>'Orçamento Sintético - PUSP-SC'!Titulos_de_impressao</vt:lpstr>
      <vt:lpstr>'Proposta Comercial'!Titulos_de_impressao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 Eduardo V. de Freitas</cp:lastModifiedBy>
  <cp:revision>0</cp:revision>
  <cp:lastPrinted>2025-07-28T12:42:00Z</cp:lastPrinted>
  <dcterms:created xsi:type="dcterms:W3CDTF">2023-11-17T13:44:17Z</dcterms:created>
  <dcterms:modified xsi:type="dcterms:W3CDTF">2025-07-28T17:38:43Z</dcterms:modified>
</cp:coreProperties>
</file>